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8_{41A157DF-7480-48BE-B244-5ECA63704494}" xr6:coauthVersionLast="47" xr6:coauthVersionMax="47" xr10:uidLastSave="{00000000-0000-0000-0000-000000000000}"/>
  <bookViews>
    <workbookView xWindow="-108" yWindow="-108" windowWidth="23256" windowHeight="13896" tabRatio="563" firstSheet="1" activeTab="3" xr2:uid="{00000000-000D-0000-FFFF-FFFF00000000}"/>
  </bookViews>
  <sheets>
    <sheet name="Supplier-wise Product List" sheetId="1" r:id="rId1"/>
    <sheet name="All Products List" sheetId="2" r:id="rId2"/>
    <sheet name="Industries" sheetId="4" r:id="rId3"/>
    <sheet name="Industry-wise Product List" sheetId="5" r:id="rId4"/>
  </sheets>
  <definedNames>
    <definedName name="_xlnm._FilterDatabase" localSheetId="3" hidden="1">'Industry-wise Product List'!$A$1:$AE$88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8" i="5" l="1"/>
  <c r="AC52" i="5" l="1"/>
  <c r="AC50" i="5"/>
  <c r="AC48" i="5"/>
  <c r="AC45" i="5"/>
  <c r="AC43" i="5"/>
  <c r="AC32" i="5"/>
  <c r="AC22" i="5"/>
  <c r="AC12" i="5"/>
  <c r="AC13" i="5"/>
  <c r="AC76" i="5"/>
  <c r="AC77" i="5"/>
  <c r="AC78" i="5"/>
  <c r="AC79" i="5"/>
  <c r="AC80" i="5"/>
  <c r="AC66" i="5"/>
  <c r="AC67" i="5"/>
  <c r="AC65" i="5"/>
  <c r="AC64" i="5"/>
  <c r="AC60" i="5"/>
  <c r="AC61" i="5"/>
  <c r="AC62" i="5"/>
  <c r="AC63" i="5"/>
  <c r="AC17" i="5"/>
  <c r="AC18" i="5"/>
  <c r="AC19" i="5"/>
  <c r="AC20" i="5"/>
  <c r="AE88" i="5"/>
  <c r="AB88" i="5"/>
  <c r="AA88" i="5"/>
  <c r="Z88" i="5"/>
  <c r="Y88" i="5"/>
  <c r="X88" i="5"/>
  <c r="W88" i="5"/>
  <c r="V88" i="5"/>
  <c r="U88" i="5"/>
  <c r="T88" i="5"/>
  <c r="S88" i="5"/>
  <c r="R88" i="5"/>
  <c r="Q88" i="5"/>
  <c r="P88" i="5"/>
  <c r="O88" i="5"/>
  <c r="N88" i="5"/>
  <c r="M88" i="5"/>
  <c r="L88" i="5"/>
  <c r="K88" i="5"/>
  <c r="J88" i="5"/>
  <c r="I88" i="5"/>
  <c r="H88" i="5"/>
  <c r="G88" i="5"/>
  <c r="F88" i="5"/>
  <c r="AC87" i="5"/>
  <c r="AC86" i="5"/>
  <c r="AC85" i="5"/>
  <c r="AC84" i="5"/>
  <c r="AC115" i="5"/>
  <c r="AC83" i="5"/>
  <c r="AC82" i="5"/>
  <c r="AC81" i="5"/>
  <c r="AC75" i="5"/>
  <c r="AC74" i="5"/>
  <c r="AC73" i="5"/>
  <c r="AC72" i="5"/>
  <c r="AC71" i="5"/>
  <c r="AC70" i="5"/>
  <c r="AC69" i="5"/>
  <c r="AC114" i="5"/>
  <c r="AC113" i="5"/>
  <c r="AC112" i="5"/>
  <c r="AC111" i="5"/>
  <c r="AC68" i="5"/>
  <c r="AC59" i="5"/>
  <c r="AC58" i="5"/>
  <c r="AC57" i="5"/>
  <c r="AC56" i="5"/>
  <c r="AC55" i="5"/>
  <c r="AC54" i="5"/>
  <c r="AC53" i="5"/>
  <c r="AC51" i="5"/>
  <c r="AC49" i="5"/>
  <c r="AC47" i="5"/>
  <c r="AC46" i="5"/>
  <c r="AC44" i="5"/>
  <c r="AC42" i="5"/>
  <c r="AC41" i="5"/>
  <c r="AC40" i="5"/>
  <c r="AC39" i="5"/>
  <c r="AC110" i="5"/>
  <c r="AC38" i="5"/>
  <c r="AC37" i="5"/>
  <c r="AC36" i="5"/>
  <c r="AC35" i="5"/>
  <c r="AC34" i="5"/>
  <c r="AC33" i="5"/>
  <c r="AC31" i="5"/>
  <c r="AC26" i="5"/>
  <c r="AC30" i="5"/>
  <c r="AC29" i="5"/>
  <c r="AC28" i="5"/>
  <c r="AC27" i="5"/>
  <c r="AC25" i="5"/>
  <c r="AC24" i="5"/>
  <c r="AC23" i="5"/>
  <c r="AC21" i="5"/>
  <c r="AC16" i="5"/>
  <c r="AC15" i="5"/>
  <c r="AC14" i="5"/>
  <c r="AC109" i="5"/>
  <c r="AC11" i="5"/>
  <c r="AC10" i="5"/>
  <c r="AC9" i="5"/>
  <c r="AC8" i="5"/>
  <c r="AC7" i="5"/>
  <c r="AC6" i="5"/>
  <c r="AC5" i="5"/>
  <c r="AC4" i="5"/>
  <c r="AC3" i="5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C2" i="5"/>
  <c r="A3" i="4" l="1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</calcChain>
</file>

<file path=xl/sharedStrings.xml><?xml version="1.0" encoding="utf-8"?>
<sst xmlns="http://schemas.openxmlformats.org/spreadsheetml/2006/main" count="1932" uniqueCount="433">
  <si>
    <t>MAKE</t>
  </si>
  <si>
    <t>PRODUCTS</t>
  </si>
  <si>
    <t>CAS No.</t>
  </si>
  <si>
    <t>MEA 70%</t>
  </si>
  <si>
    <t>MONOETHYLAMINE 70%</t>
  </si>
  <si>
    <t>75-04-7</t>
  </si>
  <si>
    <t>DEA</t>
  </si>
  <si>
    <t>DIETHYLAMINE</t>
  </si>
  <si>
    <t>109-89-7</t>
  </si>
  <si>
    <t>TEA</t>
  </si>
  <si>
    <t>TRIETHYLAMINE</t>
  </si>
  <si>
    <t>121-44-8</t>
  </si>
  <si>
    <t>MIPA 70% &amp; 99%</t>
  </si>
  <si>
    <t>MONOISOPROPYLAMINE 70% &amp; 99%</t>
  </si>
  <si>
    <t>75-31-0</t>
  </si>
  <si>
    <t>DIPA</t>
  </si>
  <si>
    <t>DIISOPROPYLAMINE</t>
  </si>
  <si>
    <t>108-18-9</t>
  </si>
  <si>
    <t>DIPEA</t>
  </si>
  <si>
    <t>DIISOPROPYLETHYLAMINE</t>
  </si>
  <si>
    <t>7087-68-5</t>
  </si>
  <si>
    <t>DMAPA</t>
  </si>
  <si>
    <t>DIMETHYLAMINOPROPYLAMINE</t>
  </si>
  <si>
    <t>109-55-7</t>
  </si>
  <si>
    <t>DEHA 85% &amp; 98%</t>
  </si>
  <si>
    <t>DIETHYL HYDROXYLAMINE 85% &amp; 98%</t>
  </si>
  <si>
    <t>3710-84-7</t>
  </si>
  <si>
    <t>2-EHA</t>
  </si>
  <si>
    <t>2-ETHYL HEXYLAMINE</t>
  </si>
  <si>
    <t>104-75-6</t>
  </si>
  <si>
    <t>MMA 25% &amp; 40%</t>
  </si>
  <si>
    <t>MONOMETHYLAMINE 25% &amp; 40%</t>
  </si>
  <si>
    <t>74-89-5</t>
  </si>
  <si>
    <t>DMA 40%</t>
  </si>
  <si>
    <t>DIMETHYLAMINE 40%</t>
  </si>
  <si>
    <t>124-40-3</t>
  </si>
  <si>
    <t>TMA 30%</t>
  </si>
  <si>
    <t>TRIMETHYLAMINE 30%</t>
  </si>
  <si>
    <t>75-50-3</t>
  </si>
  <si>
    <t>DEA HCL</t>
  </si>
  <si>
    <t>DIETHYLAMINE HCL</t>
  </si>
  <si>
    <t>660-68-4</t>
  </si>
  <si>
    <t>TEA HCL</t>
  </si>
  <si>
    <t>TRIETHYLAMINE HCL</t>
  </si>
  <si>
    <t>554-68-7</t>
  </si>
  <si>
    <t>DMA HCL</t>
  </si>
  <si>
    <t>DIMETHYLAMINE HCL</t>
  </si>
  <si>
    <t>506-59-2</t>
  </si>
  <si>
    <t>TMA HCL</t>
  </si>
  <si>
    <t>593-81-7</t>
  </si>
  <si>
    <t>ACTN</t>
  </si>
  <si>
    <t>ACETONITRILE</t>
  </si>
  <si>
    <t>75-05-8</t>
  </si>
  <si>
    <t>DBU</t>
  </si>
  <si>
    <t>1,8-DIAZABICYCLO-(5,4,0)-UNDEC-7-ENE</t>
  </si>
  <si>
    <t>6674-22-2</t>
  </si>
  <si>
    <t xml:space="preserve">EASTMAN </t>
  </si>
  <si>
    <t>2-DMAE</t>
  </si>
  <si>
    <t>2-DIMETHYL AMINOETHANOL</t>
  </si>
  <si>
    <t>108-01-0</t>
  </si>
  <si>
    <t>MNBA</t>
  </si>
  <si>
    <t>MONO-N-BUTYLAMINE</t>
  </si>
  <si>
    <t>109-73-9</t>
  </si>
  <si>
    <t>DNBA</t>
  </si>
  <si>
    <t>DI-N-BUTYLAMINE</t>
  </si>
  <si>
    <t>111-92-2</t>
  </si>
  <si>
    <t>TNBA</t>
  </si>
  <si>
    <t>TRI-N-BUTYLAMINE</t>
  </si>
  <si>
    <t>102-82-9</t>
  </si>
  <si>
    <t>MNPA</t>
  </si>
  <si>
    <t>MONO-N-PROPYLAMINE</t>
  </si>
  <si>
    <t>107-10-8</t>
  </si>
  <si>
    <t>DNPA</t>
  </si>
  <si>
    <t>DI-N-PROPYLAMINE</t>
  </si>
  <si>
    <t>142-84-7</t>
  </si>
  <si>
    <t>DMF</t>
  </si>
  <si>
    <t>DIMETHYL FORMAMIDE</t>
  </si>
  <si>
    <t>68-12-2</t>
  </si>
  <si>
    <t>DMAC</t>
  </si>
  <si>
    <t>DIMETHYL ACETAMIDE</t>
  </si>
  <si>
    <t>127-19-5</t>
  </si>
  <si>
    <t>FORMIC 99%</t>
  </si>
  <si>
    <t>FORMIC ACID 99%</t>
  </si>
  <si>
    <t>64-18-6</t>
  </si>
  <si>
    <t>PROPIONIC</t>
  </si>
  <si>
    <t>PROPIONIC ACID</t>
  </si>
  <si>
    <t>79-09-4</t>
  </si>
  <si>
    <t>SYNERGEX™</t>
  </si>
  <si>
    <t>2-BUTYL AMINOETHANOL</t>
  </si>
  <si>
    <t>111-75-1</t>
  </si>
  <si>
    <t>SYNERGEX™ T</t>
  </si>
  <si>
    <t>N-BUTYL DIETHANOLAMINE</t>
  </si>
  <si>
    <t>102-79-4</t>
  </si>
  <si>
    <t>SYNERGEX™ LA</t>
  </si>
  <si>
    <t>DIBUTYL AMINOETHANOL</t>
  </si>
  <si>
    <t>102-81-8</t>
  </si>
  <si>
    <t>SABIC</t>
  </si>
  <si>
    <t>MEA</t>
  </si>
  <si>
    <t>MONOETHANOLAMINE</t>
  </si>
  <si>
    <t>141-43-5</t>
  </si>
  <si>
    <t>DIETHANOLAMINE</t>
  </si>
  <si>
    <t>111-42-2</t>
  </si>
  <si>
    <t>TEA 99%</t>
  </si>
  <si>
    <t>TRIETHANOLAMINE 99%</t>
  </si>
  <si>
    <t>102-71-6</t>
  </si>
  <si>
    <t>BG</t>
  </si>
  <si>
    <t>BUTYL GLYCOL / BUTYL CELLOSOLVE</t>
  </si>
  <si>
    <t>111-76-2</t>
  </si>
  <si>
    <t>BDG</t>
  </si>
  <si>
    <t>BUTYL DIGLYCOL / BUTYL CARBITOL</t>
  </si>
  <si>
    <t>112-34-5</t>
  </si>
  <si>
    <t>NOURYON</t>
  </si>
  <si>
    <t>EDA</t>
  </si>
  <si>
    <t>ETHYLENE DIAMINE</t>
  </si>
  <si>
    <t>107-15-3</t>
  </si>
  <si>
    <t>DETA</t>
  </si>
  <si>
    <t>DIETHYLENE TRIAMINE</t>
  </si>
  <si>
    <t>111-40-0</t>
  </si>
  <si>
    <t>TETA</t>
  </si>
  <si>
    <t>TRIETHYLENE TETRAMINE</t>
  </si>
  <si>
    <t>112-24-3</t>
  </si>
  <si>
    <t>TEPA</t>
  </si>
  <si>
    <t>TETRAETHYLENE PENTAMINE</t>
  </si>
  <si>
    <t>112-57-2</t>
  </si>
  <si>
    <t>AEEA</t>
  </si>
  <si>
    <t>AMINOETHYL ETHANOLAMINE</t>
  </si>
  <si>
    <t>111-41-1</t>
  </si>
  <si>
    <t>BORSODCHEM</t>
  </si>
  <si>
    <t>CHA</t>
  </si>
  <si>
    <t>CYCLOHEXYLAMINE</t>
  </si>
  <si>
    <t>108-91-8</t>
  </si>
  <si>
    <t>DCHA</t>
  </si>
  <si>
    <t>DICYCLOHEXYLAMINE</t>
  </si>
  <si>
    <t>101-83-7</t>
  </si>
  <si>
    <t>DMCHA</t>
  </si>
  <si>
    <t>DIMETHYL CYCLOHEXYLAMINE</t>
  </si>
  <si>
    <t>98-94-2</t>
  </si>
  <si>
    <t>SOLVAY</t>
  </si>
  <si>
    <t>HGL</t>
  </si>
  <si>
    <t>HEXYLENE GLYCOL</t>
  </si>
  <si>
    <t>107-41-5</t>
  </si>
  <si>
    <t>BP-A</t>
  </si>
  <si>
    <t>BISPHENOL-A</t>
  </si>
  <si>
    <t>80-05-7</t>
  </si>
  <si>
    <t>ECH</t>
  </si>
  <si>
    <t>EPICHLOROHYDRIN</t>
  </si>
  <si>
    <t>106-89-8</t>
  </si>
  <si>
    <t>UPL</t>
  </si>
  <si>
    <t>PCL3</t>
  </si>
  <si>
    <t>PHOSPHOROUS TRICHLORIDE</t>
  </si>
  <si>
    <t>7719-12-2</t>
  </si>
  <si>
    <t>PCL5</t>
  </si>
  <si>
    <t>PHOSPHOROUS PENTACHLORIDE</t>
  </si>
  <si>
    <t>10026-13-8</t>
  </si>
  <si>
    <t>POCL3</t>
  </si>
  <si>
    <t>PHOSPHOROUS OXYCHLORIDE</t>
  </si>
  <si>
    <t>10025-87-3</t>
  </si>
  <si>
    <t>PCF</t>
  </si>
  <si>
    <t>PHENYL CHLOROFORMATE</t>
  </si>
  <si>
    <t>1885-14-9</t>
  </si>
  <si>
    <t>2-EHCF</t>
  </si>
  <si>
    <t>2-ETHYLHEXYL CHLOROFORMATE</t>
  </si>
  <si>
    <t>24468-13-1</t>
  </si>
  <si>
    <t>BETA PICOLINE</t>
  </si>
  <si>
    <t>108-99-6</t>
  </si>
  <si>
    <t>CYANURIC CHLORIDE</t>
  </si>
  <si>
    <t>108-77-0</t>
  </si>
  <si>
    <t>PI</t>
  </si>
  <si>
    <t>PHENYL ISOCYANATE</t>
  </si>
  <si>
    <t>103-71-9</t>
  </si>
  <si>
    <t>DB</t>
  </si>
  <si>
    <t>DENATONIUM BENZOATE</t>
  </si>
  <si>
    <t>3734-33-6</t>
  </si>
  <si>
    <t>ZDDP</t>
  </si>
  <si>
    <t>ZINC DIALKYL DITHIOPHOSPHATE</t>
  </si>
  <si>
    <t>68649-42-3</t>
  </si>
  <si>
    <t>MIPA 99%</t>
  </si>
  <si>
    <t>MONOISOPROPANOLAMINE 99%</t>
  </si>
  <si>
    <t>78-96-6</t>
  </si>
  <si>
    <t>110-97-4</t>
  </si>
  <si>
    <t>122-20-3</t>
  </si>
  <si>
    <t>LOTTE CHEMICALS, Korea</t>
  </si>
  <si>
    <t>KPX CHEMICALS, Korea</t>
  </si>
  <si>
    <t>PPG-400</t>
  </si>
  <si>
    <t>POLYPROPYLENE GLYCOL-400</t>
  </si>
  <si>
    <t>25322-69-4</t>
  </si>
  <si>
    <t>PPG-1000</t>
  </si>
  <si>
    <t>POLYPROPYLENE GLYCOL-1000</t>
  </si>
  <si>
    <t>PPG-2000</t>
  </si>
  <si>
    <t>POLYPROPYLENE GLYCOL-2000</t>
  </si>
  <si>
    <t>PPG-4000</t>
  </si>
  <si>
    <t>POLYPROPYLENE GLYCOL-4000</t>
  </si>
  <si>
    <t>SHANDONG DYCK BIOTECH, China</t>
  </si>
  <si>
    <t>IMI</t>
  </si>
  <si>
    <t>IMIDAZOLE</t>
  </si>
  <si>
    <t>288-32-4</t>
  </si>
  <si>
    <t>2-MI</t>
  </si>
  <si>
    <t>2-METHYL IMIDAZOLE</t>
  </si>
  <si>
    <t>693-98-1</t>
  </si>
  <si>
    <t>DYNAMIC INDUSTRIES, China</t>
  </si>
  <si>
    <t>PM</t>
  </si>
  <si>
    <t>PROPYLENE GLYCOL METHYL ETHER</t>
  </si>
  <si>
    <t>107-98-2</t>
  </si>
  <si>
    <t>DPM</t>
  </si>
  <si>
    <t>DIPROPYLENE GLYCOL METHYL ETHER</t>
  </si>
  <si>
    <t>34590-94-8</t>
  </si>
  <si>
    <t>PMA</t>
  </si>
  <si>
    <t>PROPYLENE GLYCOL METHYL ETHER ACETATE</t>
  </si>
  <si>
    <t>108-65-6</t>
  </si>
  <si>
    <t>ZHEJIANG JIANYE, China</t>
  </si>
  <si>
    <t>MIPA 70%</t>
  </si>
  <si>
    <t>MONOISOPROPYLAMINE 70%</t>
  </si>
  <si>
    <t>CATHAY BIOTECH, China</t>
  </si>
  <si>
    <t>DDDA</t>
  </si>
  <si>
    <t>DODECANEDIOIC ACID</t>
  </si>
  <si>
    <t>693-23-2</t>
  </si>
  <si>
    <t>JAYANT-AGRO ORGANICS, India</t>
  </si>
  <si>
    <t>SEBACIC</t>
  </si>
  <si>
    <t>SEBACIC ACID</t>
  </si>
  <si>
    <t>111-20-6</t>
  </si>
  <si>
    <t>RA</t>
  </si>
  <si>
    <t>RICINOLEIC ACID</t>
  </si>
  <si>
    <t>141-22-0</t>
  </si>
  <si>
    <t>PRA</t>
  </si>
  <si>
    <t>POLYMERIZED RICINOLEIC ACID</t>
  </si>
  <si>
    <t>27925-02-6</t>
  </si>
  <si>
    <t>DIAMINES &amp; CHEMICALS, India.</t>
  </si>
  <si>
    <t>PIP-A</t>
  </si>
  <si>
    <t>PIPERAZINE ANHYDROUS</t>
  </si>
  <si>
    <t>110-85-0</t>
  </si>
  <si>
    <t>TEDA</t>
  </si>
  <si>
    <t>TRIETHYLENE DIAMINE</t>
  </si>
  <si>
    <t>280-57-9</t>
  </si>
  <si>
    <t>OTHER SOURCES</t>
  </si>
  <si>
    <t>CAS NO.</t>
  </si>
  <si>
    <t>K.H. NEOCHEM, Japan / BASF</t>
  </si>
  <si>
    <t>2-EHA / OCTOIC</t>
  </si>
  <si>
    <t>2-ETHYL HEXANOIC ACID / OCTOIC ACID</t>
  </si>
  <si>
    <t>149-57-5</t>
  </si>
  <si>
    <t>MITSUBISHI CHEMICALS, Japan</t>
  </si>
  <si>
    <t>LUXI, China / BASF</t>
  </si>
  <si>
    <t>LYONDELL BASSEL, Taiwan</t>
  </si>
  <si>
    <t>ADITYA BIRLA (GRASIM), Thailand /
ZOUPING MINGXING, China</t>
  </si>
  <si>
    <t>ALLYL CHLORIDE</t>
  </si>
  <si>
    <t>107-05-1</t>
  </si>
  <si>
    <t>CHANG-CHUN PLASTICS (CCP), Taiwan / 
PTT PHENOL, Thailand</t>
  </si>
  <si>
    <t>LAXMI ORGANICS, India / 
NANGTONG ACETIC CHEMICAL, China</t>
  </si>
  <si>
    <t>MAA</t>
  </si>
  <si>
    <t>METHYL ACETO ACETATE</t>
  </si>
  <si>
    <t>105-45-3</t>
  </si>
  <si>
    <t>HAICHENG LIQI CARBON, China</t>
  </si>
  <si>
    <t>ACTPH</t>
  </si>
  <si>
    <t>ACETOPHENONE</t>
  </si>
  <si>
    <t>98-86-2</t>
  </si>
  <si>
    <t>FUSHUN SHUNTE, China</t>
  </si>
  <si>
    <t>TMOF</t>
  </si>
  <si>
    <t>TRIMETHYL ORTHOFORMATE</t>
  </si>
  <si>
    <t>149-73-5</t>
  </si>
  <si>
    <t>TEOF</t>
  </si>
  <si>
    <t>TRIETHYL ORTHOFORMATE</t>
  </si>
  <si>
    <t>122-51-0</t>
  </si>
  <si>
    <t>SHANDONG NHU VITAMIN, China</t>
  </si>
  <si>
    <t>IVAL</t>
  </si>
  <si>
    <t>ISOVALERALDEHYDE</t>
  </si>
  <si>
    <t>590-86-3</t>
  </si>
  <si>
    <t>ANHUI YUOHAN, China</t>
  </si>
  <si>
    <t>MORPHOLINE</t>
  </si>
  <si>
    <t xml:space="preserve">MORPHOLINE </t>
  </si>
  <si>
    <t>110-91-8</t>
  </si>
  <si>
    <t>JIANGSU ECOWAY, China</t>
  </si>
  <si>
    <t>H.HCL</t>
  </si>
  <si>
    <t>HYDROXYLAMINE HYDROCHLORIDE</t>
  </si>
  <si>
    <t>5470-11-1</t>
  </si>
  <si>
    <t>Short Name</t>
  </si>
  <si>
    <t>Chemical Name</t>
  </si>
  <si>
    <t>DIETHYLAMINE HYDROCHLORIDE</t>
  </si>
  <si>
    <t>DMS</t>
  </si>
  <si>
    <t>DIMETHYL SULPHATE</t>
  </si>
  <si>
    <t>77-78-1</t>
  </si>
  <si>
    <t>DIMETHYLAMINE HYDROCHLORIDE</t>
  </si>
  <si>
    <t>FA 99%</t>
  </si>
  <si>
    <t>NPG</t>
  </si>
  <si>
    <t>NEO-PENTYL GLYCOL</t>
  </si>
  <si>
    <t>126-30-7</t>
  </si>
  <si>
    <t>RICINOLEIC</t>
  </si>
  <si>
    <t>TRIETHYLAMINE HYDROCHLORIDE</t>
  </si>
  <si>
    <t>TRIMETHYLAMINE HYDROCHLORIDE</t>
  </si>
  <si>
    <t>ALLYL</t>
  </si>
  <si>
    <t>BDGE</t>
  </si>
  <si>
    <t>BGE</t>
  </si>
  <si>
    <t>BUTYL CARBITOL / BUTYL DIGLYCOL ETHER</t>
  </si>
  <si>
    <t>BUTYL CELLOSOLVE / BUTYL GLYCOL ETHER</t>
  </si>
  <si>
    <t>DEHA 85% / 98%</t>
  </si>
  <si>
    <t>DIETHYL HYDROXYLAMINE 85% / 98%</t>
  </si>
  <si>
    <t>MIPA 70% / 99%</t>
  </si>
  <si>
    <t>MONOISOPROPYLAMINE 70% / 99%</t>
  </si>
  <si>
    <t>MMA 25% / 40%</t>
  </si>
  <si>
    <t>MONOMETHYLAMINE 25% / 40%</t>
  </si>
  <si>
    <t>PPG-400 / 1000  / 2000 / 4000</t>
  </si>
  <si>
    <t>POLYPROPYLENE GLYCOL-400 / 1000 / 2000 / 4000</t>
  </si>
  <si>
    <t>1,8-DBU</t>
  </si>
  <si>
    <t>Pharmaceuticals</t>
  </si>
  <si>
    <t>Dyes &amp; Pigments</t>
  </si>
  <si>
    <t>Inks</t>
  </si>
  <si>
    <t>Paints &amp; Coatings</t>
  </si>
  <si>
    <t>Resins</t>
  </si>
  <si>
    <t>Surfactants</t>
  </si>
  <si>
    <t>Chelating Agents</t>
  </si>
  <si>
    <t>Paper &amp; Pulp</t>
  </si>
  <si>
    <t>Water Treatment</t>
  </si>
  <si>
    <t>Cosmetics &amp; Personal Care Ingredients</t>
  </si>
  <si>
    <t>Speciality Chemicals &amp; Others</t>
  </si>
  <si>
    <t>Veterinary Medicines &amp; Animal Health</t>
  </si>
  <si>
    <t>Polyurethanes</t>
  </si>
  <si>
    <t>Aromatics &amp; Fragrances</t>
  </si>
  <si>
    <t>Home &amp; Industrial Cleaners</t>
  </si>
  <si>
    <t>Rubber Chemicals</t>
  </si>
  <si>
    <t>Laboratory Chemicals &amp; Reagents</t>
  </si>
  <si>
    <t>Oil, Gas &amp; Drilling Fluids</t>
  </si>
  <si>
    <t>Food Additives and Flavours</t>
  </si>
  <si>
    <t>Y</t>
  </si>
  <si>
    <t>y</t>
  </si>
  <si>
    <t>DIPA 90% / 99%</t>
  </si>
  <si>
    <t>DIISOPROPANOLAMINE 90% / 99%</t>
  </si>
  <si>
    <t>Dicontinued / Removed Products</t>
  </si>
  <si>
    <t>DEIPA 85%</t>
  </si>
  <si>
    <t>DIETHANOL ISOPROPANOLAMINE 85%</t>
  </si>
  <si>
    <t>6712-98-7</t>
  </si>
  <si>
    <t>MCF</t>
  </si>
  <si>
    <t>METHYL CHLOROFORMATE</t>
  </si>
  <si>
    <t>79-22-1</t>
  </si>
  <si>
    <t>CYANURIC</t>
  </si>
  <si>
    <t>S.R.No.</t>
  </si>
  <si>
    <t>Textile &amp; Leather Auxilliaries</t>
  </si>
  <si>
    <t>Adhesives &amp; Sealants</t>
  </si>
  <si>
    <t>Concrete Additives &amp; Construction Chemicals</t>
  </si>
  <si>
    <t>REMOVED</t>
  </si>
  <si>
    <t>EASTMAN</t>
  </si>
  <si>
    <t>AGC VINYTHAI</t>
  </si>
  <si>
    <t>SHANDONG DIAM, CHINA</t>
  </si>
  <si>
    <t>Electroplating &amp; Electronic Chemicals</t>
  </si>
  <si>
    <t>Plasticizers, Plastics &amp; Polymers</t>
  </si>
  <si>
    <t>Agrochemicals &amp; Animal Feed Additives</t>
  </si>
  <si>
    <t>Metal-Working Fluids, Lubricants &amp; Fuel Additives</t>
  </si>
  <si>
    <t>HORIZON CHEMICAL INDUSTRY, CHINA</t>
  </si>
  <si>
    <t>NANJING HBL, CHINA</t>
  </si>
  <si>
    <t>ALKYL AMINES, INDIA</t>
  </si>
  <si>
    <t>AEP</t>
  </si>
  <si>
    <t>AMINOETHYL PIPERAZINE</t>
  </si>
  <si>
    <t>140-31-8</t>
  </si>
  <si>
    <t>ARMEEN 12D</t>
  </si>
  <si>
    <t>DODECYLAMINE</t>
  </si>
  <si>
    <t>124-22-1</t>
  </si>
  <si>
    <t>ARMEEN 18D</t>
  </si>
  <si>
    <t>OCTADECYLAMINE</t>
  </si>
  <si>
    <t>124-30-1</t>
  </si>
  <si>
    <t>ARMEEN OL</t>
  </si>
  <si>
    <t>OLEYLAMINE</t>
  </si>
  <si>
    <t>112-90-3</t>
  </si>
  <si>
    <t>ARMEEN T</t>
  </si>
  <si>
    <t>TALLOWAMINE</t>
  </si>
  <si>
    <t>61790-33-8</t>
  </si>
  <si>
    <t>ARMEEN HTD</t>
  </si>
  <si>
    <t>HYDROGENATED TALLOWAMINE</t>
  </si>
  <si>
    <t>61788-45-2</t>
  </si>
  <si>
    <t>ETHOMEEN T/12 &amp; T/15</t>
  </si>
  <si>
    <t>TALLOWAMINE ETHOXYLATE</t>
  </si>
  <si>
    <t>61791-44-4</t>
  </si>
  <si>
    <t>HUNTSMAN</t>
  </si>
  <si>
    <t>DGA</t>
  </si>
  <si>
    <t>DIGLYCOLAMINE</t>
  </si>
  <si>
    <t>929-06-6</t>
  </si>
  <si>
    <t>DIPA 90%</t>
  </si>
  <si>
    <t>DIISOPROPANOLAMINE 90%</t>
  </si>
  <si>
    <t>DIPA 99%</t>
  </si>
  <si>
    <t>DIISOPROPANOLAMINE 99%</t>
  </si>
  <si>
    <t>TIPA 85%</t>
  </si>
  <si>
    <t>TRIISOPROPANOLAMINE 85%</t>
  </si>
  <si>
    <t>VVF LTD, India</t>
  </si>
  <si>
    <t>GLYCERINE</t>
  </si>
  <si>
    <t>56-81-5</t>
  </si>
  <si>
    <t>CAPROIC (C6)</t>
  </si>
  <si>
    <t>CAPROIC ACID</t>
  </si>
  <si>
    <t>142-62-1</t>
  </si>
  <si>
    <t>CAPRYLIC (C8)</t>
  </si>
  <si>
    <t>CAPRYLIC ACID</t>
  </si>
  <si>
    <t>124-07-2</t>
  </si>
  <si>
    <t>CAPRIC (C10)</t>
  </si>
  <si>
    <t>CAPRIC ACID</t>
  </si>
  <si>
    <t>334-48-5</t>
  </si>
  <si>
    <t>LAURIC (C12)</t>
  </si>
  <si>
    <t>LAURIC ACID</t>
  </si>
  <si>
    <t>143-07-7</t>
  </si>
  <si>
    <t>MYRISTIC (C14)</t>
  </si>
  <si>
    <t>MYRISTIC ACID</t>
  </si>
  <si>
    <t>544-63-8</t>
  </si>
  <si>
    <t>PALMITIC (C16</t>
  </si>
  <si>
    <t>PALMITIC ACID</t>
  </si>
  <si>
    <t>57-10-3</t>
  </si>
  <si>
    <t>STEARIC (C18)</t>
  </si>
  <si>
    <t>STEARIC ACID</t>
  </si>
  <si>
    <t>57-11-4</t>
  </si>
  <si>
    <t>OLEIC (C18)</t>
  </si>
  <si>
    <t>OLEIC ACID</t>
  </si>
  <si>
    <t>112-80-1</t>
  </si>
  <si>
    <t xml:space="preserve">ERUCIC (C22) </t>
  </si>
  <si>
    <t>ERUCIC ACID</t>
  </si>
  <si>
    <t>112-86-7</t>
  </si>
  <si>
    <t>DECANOL</t>
  </si>
  <si>
    <t>DECYL ALCOHOL</t>
  </si>
  <si>
    <t>112-30-1</t>
  </si>
  <si>
    <t>HEXADECANOL</t>
  </si>
  <si>
    <t>CETYL ALCOHOL</t>
  </si>
  <si>
    <t>36653-82-4</t>
  </si>
  <si>
    <t>OCTADECANOL</t>
  </si>
  <si>
    <t>STEARYL ALCOHOL</t>
  </si>
  <si>
    <t>112-92-5</t>
  </si>
  <si>
    <t>SUPERFORM CHEMISTRIES (UPL LTD), India</t>
  </si>
  <si>
    <t>TBP</t>
  </si>
  <si>
    <t>TRIBUTYL PHOSPHATE</t>
  </si>
  <si>
    <t>126-73-8</t>
  </si>
  <si>
    <t>HER-SHINE / SHINY CHEMICALS, Taiwan</t>
  </si>
  <si>
    <t>MONOISOPROPYLAMINE 99%</t>
  </si>
  <si>
    <t>AZELAIC</t>
  </si>
  <si>
    <t>AZELAIC ACID</t>
  </si>
  <si>
    <t>123-99-9</t>
  </si>
  <si>
    <t>ANSHUL SPECIALITY MOLECULES, India</t>
  </si>
  <si>
    <t>OXALYL CHLORIDE</t>
  </si>
  <si>
    <t>79-37-8</t>
  </si>
  <si>
    <t>KASHIMA or OSAKA, Japan / TRIPLEX, Taiwan</t>
  </si>
  <si>
    <t xml:space="preserve">BUTYL CARBITOL / BUTYL DIGLYCOL </t>
  </si>
  <si>
    <t xml:space="preserve">BUTYL CELLOSOLVE / BUTYL GLYCOL </t>
  </si>
  <si>
    <t>PPG-400 / 1000 / 2000 / 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</si>
</sst>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mbria"/>
      <family val="1"/>
      <scheme val="maj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8"/>
      <color theme="4" tint="-0.249977111117893"/>
      <name val="Times New Roman"/>
      <family val="1"/>
    </font>
    <font>
      <b/>
      <sz val="16"/>
      <color theme="4" tint="-0.24997711111789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CE6F1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/>
    <xf numFmtId="14" fontId="2" fillId="0" borderId="0" xfId="0" applyNumberFormat="1" applyFont="1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3" fillId="0" borderId="0" xfId="0" applyFont="1"/>
    <xf numFmtId="0" fontId="3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7" fillId="4" borderId="11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4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/>
    <xf numFmtId="0" fontId="2" fillId="0" borderId="1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6" fillId="0" borderId="7" xfId="0" applyFont="1" applyBorder="1"/>
    <xf numFmtId="0" fontId="1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9"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89"/>
  <sheetViews>
    <sheetView topLeftCell="A25" zoomScale="70" zoomScaleNormal="70" workbookViewId="0">
      <selection activeCell="B21" sqref="B21:B37"/>
    </sheetView>
  </sheetViews>
  <sheetFormatPr defaultRowHeight="14.4" x14ac:dyDescent="0.3"/>
  <cols>
    <col min="2" max="2" width="68.88671875" style="21" bestFit="1" customWidth="1"/>
    <col min="3" max="3" width="36.33203125" bestFit="1" customWidth="1"/>
    <col min="4" max="4" width="76.33203125" bestFit="1" customWidth="1"/>
    <col min="5" max="5" width="15.77734375" bestFit="1" customWidth="1"/>
  </cols>
  <sheetData>
    <row r="2" spans="2:5" ht="22.8" x14ac:dyDescent="0.3">
      <c r="B2" s="56"/>
      <c r="C2" s="57"/>
      <c r="D2" s="56"/>
      <c r="E2" s="57"/>
    </row>
    <row r="3" spans="2:5" ht="22.8" x14ac:dyDescent="0.3">
      <c r="B3" s="56"/>
      <c r="C3" s="57"/>
      <c r="D3" s="56"/>
      <c r="E3" s="57"/>
    </row>
    <row r="4" spans="2:5" ht="22.8" x14ac:dyDescent="0.3">
      <c r="B4" s="56"/>
      <c r="C4" s="57"/>
      <c r="D4" s="56"/>
      <c r="E4" s="57"/>
    </row>
    <row r="5" spans="2:5" ht="22.8" x14ac:dyDescent="0.3">
      <c r="B5" s="56"/>
      <c r="C5" s="57"/>
      <c r="D5" s="56"/>
      <c r="E5" s="57"/>
    </row>
    <row r="6" spans="2:5" ht="22.8" x14ac:dyDescent="0.3">
      <c r="B6" s="56"/>
      <c r="C6" s="57"/>
      <c r="D6" s="56"/>
      <c r="E6" s="57"/>
    </row>
    <row r="7" spans="2:5" ht="22.8" x14ac:dyDescent="0.3">
      <c r="B7" s="56"/>
      <c r="C7" s="57"/>
      <c r="D7" s="56"/>
      <c r="E7" s="57"/>
    </row>
    <row r="8" spans="2:5" ht="22.8" x14ac:dyDescent="0.3">
      <c r="B8" s="56"/>
      <c r="C8" s="57"/>
      <c r="D8" s="56"/>
      <c r="E8" s="57"/>
    </row>
    <row r="9" spans="2:5" ht="22.8" x14ac:dyDescent="0.3">
      <c r="B9" s="56"/>
      <c r="C9" s="57"/>
      <c r="D9" s="56"/>
      <c r="E9" s="57"/>
    </row>
    <row r="10" spans="2:5" ht="22.8" x14ac:dyDescent="0.3">
      <c r="B10" s="56"/>
      <c r="C10" s="57"/>
      <c r="D10" s="56"/>
      <c r="E10" s="57"/>
    </row>
    <row r="11" spans="2:5" ht="22.8" x14ac:dyDescent="0.3">
      <c r="B11" s="56"/>
      <c r="C11" s="57"/>
      <c r="D11" s="56"/>
      <c r="E11" s="57"/>
    </row>
    <row r="12" spans="2:5" ht="22.8" x14ac:dyDescent="0.3">
      <c r="B12" s="56"/>
      <c r="C12" s="57"/>
      <c r="D12" s="56"/>
      <c r="E12" s="57"/>
    </row>
    <row r="13" spans="2:5" ht="22.8" x14ac:dyDescent="0.3">
      <c r="B13" s="56"/>
      <c r="C13" s="57"/>
      <c r="D13" s="56"/>
      <c r="E13" s="57"/>
    </row>
    <row r="14" spans="2:5" ht="22.8" x14ac:dyDescent="0.3">
      <c r="B14" s="56"/>
      <c r="C14" s="57"/>
      <c r="D14" s="56"/>
      <c r="E14" s="57"/>
    </row>
    <row r="15" spans="2:5" ht="22.8" x14ac:dyDescent="0.3">
      <c r="B15" s="56"/>
      <c r="C15" s="57"/>
      <c r="D15" s="56"/>
      <c r="E15" s="57"/>
    </row>
    <row r="16" spans="2:5" ht="22.8" x14ac:dyDescent="0.3">
      <c r="B16" s="56"/>
      <c r="C16" s="57"/>
      <c r="D16" s="56"/>
      <c r="E16" s="57"/>
    </row>
    <row r="17" spans="2:5" ht="22.8" x14ac:dyDescent="0.3">
      <c r="B17" s="56"/>
      <c r="C17" s="57"/>
      <c r="D17" s="56"/>
      <c r="E17" s="57"/>
    </row>
    <row r="18" spans="2:5" ht="22.8" x14ac:dyDescent="0.3">
      <c r="B18" s="56"/>
      <c r="C18" s="57"/>
      <c r="D18" s="56"/>
      <c r="E18" s="57"/>
    </row>
    <row r="19" spans="2:5" ht="23.4" thickBot="1" x14ac:dyDescent="0.35">
      <c r="B19" s="56"/>
      <c r="C19" s="57"/>
      <c r="D19" s="56"/>
      <c r="E19" s="57"/>
    </row>
    <row r="20" spans="2:5" ht="23.4" thickBot="1" x14ac:dyDescent="0.35">
      <c r="B20" s="22" t="s">
        <v>0</v>
      </c>
      <c r="C20" s="69" t="s">
        <v>1</v>
      </c>
      <c r="D20" s="69"/>
      <c r="E20" s="23" t="s">
        <v>2</v>
      </c>
    </row>
    <row r="21" spans="2:5" ht="20.399999999999999" x14ac:dyDescent="0.3">
      <c r="B21" s="64" t="s">
        <v>346</v>
      </c>
      <c r="C21" s="24" t="s">
        <v>3</v>
      </c>
      <c r="D21" s="24" t="s">
        <v>4</v>
      </c>
      <c r="E21" s="25" t="s">
        <v>5</v>
      </c>
    </row>
    <row r="22" spans="2:5" ht="20.399999999999999" x14ac:dyDescent="0.3">
      <c r="B22" s="70"/>
      <c r="C22" s="26" t="s">
        <v>6</v>
      </c>
      <c r="D22" s="26" t="s">
        <v>7</v>
      </c>
      <c r="E22" s="27" t="s">
        <v>8</v>
      </c>
    </row>
    <row r="23" spans="2:5" ht="20.399999999999999" x14ac:dyDescent="0.3">
      <c r="B23" s="70"/>
      <c r="C23" s="26" t="s">
        <v>9</v>
      </c>
      <c r="D23" s="26" t="s">
        <v>10</v>
      </c>
      <c r="E23" s="27" t="s">
        <v>11</v>
      </c>
    </row>
    <row r="24" spans="2:5" ht="20.399999999999999" x14ac:dyDescent="0.3">
      <c r="B24" s="70"/>
      <c r="C24" s="26" t="s">
        <v>12</v>
      </c>
      <c r="D24" s="26" t="s">
        <v>13</v>
      </c>
      <c r="E24" s="27" t="s">
        <v>14</v>
      </c>
    </row>
    <row r="25" spans="2:5" ht="20.399999999999999" x14ac:dyDescent="0.3">
      <c r="B25" s="70"/>
      <c r="C25" s="26" t="s">
        <v>15</v>
      </c>
      <c r="D25" s="26" t="s">
        <v>16</v>
      </c>
      <c r="E25" s="27" t="s">
        <v>17</v>
      </c>
    </row>
    <row r="26" spans="2:5" ht="20.399999999999999" x14ac:dyDescent="0.3">
      <c r="B26" s="70"/>
      <c r="C26" s="26" t="s">
        <v>18</v>
      </c>
      <c r="D26" s="26" t="s">
        <v>19</v>
      </c>
      <c r="E26" s="27" t="s">
        <v>20</v>
      </c>
    </row>
    <row r="27" spans="2:5" ht="20.399999999999999" x14ac:dyDescent="0.3">
      <c r="B27" s="70"/>
      <c r="C27" s="26" t="s">
        <v>21</v>
      </c>
      <c r="D27" s="26" t="s">
        <v>22</v>
      </c>
      <c r="E27" s="27" t="s">
        <v>23</v>
      </c>
    </row>
    <row r="28" spans="2:5" ht="20.399999999999999" x14ac:dyDescent="0.3">
      <c r="B28" s="70"/>
      <c r="C28" s="26" t="s">
        <v>24</v>
      </c>
      <c r="D28" s="26" t="s">
        <v>25</v>
      </c>
      <c r="E28" s="27" t="s">
        <v>26</v>
      </c>
    </row>
    <row r="29" spans="2:5" ht="20.399999999999999" x14ac:dyDescent="0.3">
      <c r="B29" s="70"/>
      <c r="C29" s="26" t="s">
        <v>27</v>
      </c>
      <c r="D29" s="26" t="s">
        <v>28</v>
      </c>
      <c r="E29" s="27" t="s">
        <v>29</v>
      </c>
    </row>
    <row r="30" spans="2:5" ht="20.399999999999999" x14ac:dyDescent="0.3">
      <c r="B30" s="70"/>
      <c r="C30" s="26" t="s">
        <v>30</v>
      </c>
      <c r="D30" s="26" t="s">
        <v>31</v>
      </c>
      <c r="E30" s="27" t="s">
        <v>32</v>
      </c>
    </row>
    <row r="31" spans="2:5" ht="20.399999999999999" x14ac:dyDescent="0.3">
      <c r="B31" s="70"/>
      <c r="C31" s="26" t="s">
        <v>33</v>
      </c>
      <c r="D31" s="26" t="s">
        <v>34</v>
      </c>
      <c r="E31" s="27" t="s">
        <v>35</v>
      </c>
    </row>
    <row r="32" spans="2:5" ht="20.399999999999999" x14ac:dyDescent="0.3">
      <c r="B32" s="70"/>
      <c r="C32" s="26" t="s">
        <v>36</v>
      </c>
      <c r="D32" s="26" t="s">
        <v>37</v>
      </c>
      <c r="E32" s="27" t="s">
        <v>38</v>
      </c>
    </row>
    <row r="33" spans="2:5" ht="20.399999999999999" x14ac:dyDescent="0.3">
      <c r="B33" s="70"/>
      <c r="C33" s="26" t="s">
        <v>39</v>
      </c>
      <c r="D33" s="26" t="s">
        <v>40</v>
      </c>
      <c r="E33" s="27" t="s">
        <v>41</v>
      </c>
    </row>
    <row r="34" spans="2:5" ht="20.399999999999999" x14ac:dyDescent="0.3">
      <c r="B34" s="70"/>
      <c r="C34" s="26" t="s">
        <v>42</v>
      </c>
      <c r="D34" s="26" t="s">
        <v>43</v>
      </c>
      <c r="E34" s="27" t="s">
        <v>44</v>
      </c>
    </row>
    <row r="35" spans="2:5" ht="20.399999999999999" x14ac:dyDescent="0.3">
      <c r="B35" s="70"/>
      <c r="C35" s="26" t="s">
        <v>45</v>
      </c>
      <c r="D35" s="26" t="s">
        <v>46</v>
      </c>
      <c r="E35" s="27" t="s">
        <v>47</v>
      </c>
    </row>
    <row r="36" spans="2:5" ht="20.399999999999999" x14ac:dyDescent="0.3">
      <c r="B36" s="70"/>
      <c r="C36" s="26" t="s">
        <v>50</v>
      </c>
      <c r="D36" s="26" t="s">
        <v>51</v>
      </c>
      <c r="E36" s="27" t="s">
        <v>52</v>
      </c>
    </row>
    <row r="37" spans="2:5" ht="21" thickBot="1" x14ac:dyDescent="0.35">
      <c r="B37" s="65"/>
      <c r="C37" s="28" t="s">
        <v>53</v>
      </c>
      <c r="D37" s="28" t="s">
        <v>54</v>
      </c>
      <c r="E37" s="29" t="s">
        <v>55</v>
      </c>
    </row>
    <row r="38" spans="2:5" ht="21" thickBot="1" x14ac:dyDescent="0.35">
      <c r="B38" s="30"/>
      <c r="C38" s="31"/>
      <c r="D38" s="31"/>
      <c r="E38" s="32"/>
    </row>
    <row r="39" spans="2:5" ht="20.399999999999999" x14ac:dyDescent="0.3">
      <c r="B39" s="66" t="s">
        <v>96</v>
      </c>
      <c r="C39" s="24" t="s">
        <v>97</v>
      </c>
      <c r="D39" s="24" t="s">
        <v>98</v>
      </c>
      <c r="E39" s="25" t="s">
        <v>99</v>
      </c>
    </row>
    <row r="40" spans="2:5" ht="20.399999999999999" x14ac:dyDescent="0.3">
      <c r="B40" s="67"/>
      <c r="C40" s="26" t="s">
        <v>6</v>
      </c>
      <c r="D40" s="26" t="s">
        <v>100</v>
      </c>
      <c r="E40" s="27" t="s">
        <v>101</v>
      </c>
    </row>
    <row r="41" spans="2:5" ht="20.399999999999999" x14ac:dyDescent="0.3">
      <c r="B41" s="67"/>
      <c r="C41" s="26" t="s">
        <v>102</v>
      </c>
      <c r="D41" s="26" t="s">
        <v>103</v>
      </c>
      <c r="E41" s="27" t="s">
        <v>104</v>
      </c>
    </row>
    <row r="42" spans="2:5" ht="20.399999999999999" x14ac:dyDescent="0.3">
      <c r="B42" s="67"/>
      <c r="C42" s="26" t="s">
        <v>105</v>
      </c>
      <c r="D42" s="26" t="s">
        <v>106</v>
      </c>
      <c r="E42" s="27" t="s">
        <v>107</v>
      </c>
    </row>
    <row r="43" spans="2:5" ht="21" thickBot="1" x14ac:dyDescent="0.35">
      <c r="B43" s="68"/>
      <c r="C43" s="28" t="s">
        <v>108</v>
      </c>
      <c r="D43" s="28" t="s">
        <v>109</v>
      </c>
      <c r="E43" s="29" t="s">
        <v>110</v>
      </c>
    </row>
    <row r="44" spans="2:5" ht="21" thickBot="1" x14ac:dyDescent="0.35">
      <c r="B44" s="30"/>
      <c r="C44" s="31"/>
      <c r="D44" s="31"/>
      <c r="E44" s="32"/>
    </row>
    <row r="45" spans="2:5" ht="20.399999999999999" x14ac:dyDescent="0.3">
      <c r="B45" s="66" t="s">
        <v>111</v>
      </c>
      <c r="C45" s="24" t="s">
        <v>97</v>
      </c>
      <c r="D45" s="24" t="s">
        <v>98</v>
      </c>
      <c r="E45" s="25" t="s">
        <v>99</v>
      </c>
    </row>
    <row r="46" spans="2:5" ht="20.399999999999999" x14ac:dyDescent="0.3">
      <c r="B46" s="67"/>
      <c r="C46" s="26" t="s">
        <v>6</v>
      </c>
      <c r="D46" s="26" t="s">
        <v>100</v>
      </c>
      <c r="E46" s="27" t="s">
        <v>101</v>
      </c>
    </row>
    <row r="47" spans="2:5" ht="20.399999999999999" x14ac:dyDescent="0.3">
      <c r="B47" s="67"/>
      <c r="C47" s="26" t="s">
        <v>112</v>
      </c>
      <c r="D47" s="26" t="s">
        <v>113</v>
      </c>
      <c r="E47" s="27" t="s">
        <v>114</v>
      </c>
    </row>
    <row r="48" spans="2:5" ht="20.399999999999999" x14ac:dyDescent="0.3">
      <c r="B48" s="67"/>
      <c r="C48" s="26" t="s">
        <v>115</v>
      </c>
      <c r="D48" s="26" t="s">
        <v>116</v>
      </c>
      <c r="E48" s="27" t="s">
        <v>117</v>
      </c>
    </row>
    <row r="49" spans="2:5" ht="20.399999999999999" x14ac:dyDescent="0.3">
      <c r="B49" s="67"/>
      <c r="C49" s="26" t="s">
        <v>124</v>
      </c>
      <c r="D49" s="26" t="s">
        <v>125</v>
      </c>
      <c r="E49" s="27" t="s">
        <v>126</v>
      </c>
    </row>
    <row r="50" spans="2:5" ht="20.399999999999999" x14ac:dyDescent="0.3">
      <c r="B50" s="67"/>
      <c r="C50" s="26" t="s">
        <v>347</v>
      </c>
      <c r="D50" s="26" t="s">
        <v>348</v>
      </c>
      <c r="E50" s="27" t="s">
        <v>349</v>
      </c>
    </row>
    <row r="51" spans="2:5" ht="20.399999999999999" x14ac:dyDescent="0.3">
      <c r="B51" s="67"/>
      <c r="C51" s="26" t="s">
        <v>350</v>
      </c>
      <c r="D51" s="26" t="s">
        <v>351</v>
      </c>
      <c r="E51" s="27" t="s">
        <v>352</v>
      </c>
    </row>
    <row r="52" spans="2:5" ht="20.399999999999999" x14ac:dyDescent="0.3">
      <c r="B52" s="67"/>
      <c r="C52" s="26" t="s">
        <v>353</v>
      </c>
      <c r="D52" s="26" t="s">
        <v>354</v>
      </c>
      <c r="E52" s="27" t="s">
        <v>355</v>
      </c>
    </row>
    <row r="53" spans="2:5" ht="20.399999999999999" x14ac:dyDescent="0.3">
      <c r="B53" s="67"/>
      <c r="C53" s="26" t="s">
        <v>356</v>
      </c>
      <c r="D53" s="26" t="s">
        <v>357</v>
      </c>
      <c r="E53" s="27" t="s">
        <v>358</v>
      </c>
    </row>
    <row r="54" spans="2:5" ht="20.399999999999999" x14ac:dyDescent="0.3">
      <c r="B54" s="67"/>
      <c r="C54" s="26" t="s">
        <v>359</v>
      </c>
      <c r="D54" s="26" t="s">
        <v>360</v>
      </c>
      <c r="E54" s="27" t="s">
        <v>361</v>
      </c>
    </row>
    <row r="55" spans="2:5" ht="20.399999999999999" x14ac:dyDescent="0.3">
      <c r="B55" s="67"/>
      <c r="C55" s="26" t="s">
        <v>362</v>
      </c>
      <c r="D55" s="26" t="s">
        <v>363</v>
      </c>
      <c r="E55" s="27" t="s">
        <v>364</v>
      </c>
    </row>
    <row r="56" spans="2:5" ht="21" thickBot="1" x14ac:dyDescent="0.35">
      <c r="B56" s="68"/>
      <c r="C56" s="28" t="s">
        <v>365</v>
      </c>
      <c r="D56" s="28" t="s">
        <v>366</v>
      </c>
      <c r="E56" s="29" t="s">
        <v>367</v>
      </c>
    </row>
    <row r="57" spans="2:5" ht="21" thickBot="1" x14ac:dyDescent="0.35">
      <c r="B57" s="30"/>
      <c r="C57" s="31"/>
      <c r="D57" s="31"/>
      <c r="E57" s="32"/>
    </row>
    <row r="58" spans="2:5" ht="20.399999999999999" x14ac:dyDescent="0.3">
      <c r="B58" s="64" t="s">
        <v>56</v>
      </c>
      <c r="C58" s="24" t="s">
        <v>57</v>
      </c>
      <c r="D58" s="24" t="s">
        <v>58</v>
      </c>
      <c r="E58" s="25" t="s">
        <v>59</v>
      </c>
    </row>
    <row r="59" spans="2:5" ht="20.399999999999999" x14ac:dyDescent="0.3">
      <c r="B59" s="70"/>
      <c r="C59" s="26" t="s">
        <v>81</v>
      </c>
      <c r="D59" s="26" t="s">
        <v>82</v>
      </c>
      <c r="E59" s="27" t="s">
        <v>83</v>
      </c>
    </row>
    <row r="60" spans="2:5" ht="20.399999999999999" x14ac:dyDescent="0.3">
      <c r="B60" s="70"/>
      <c r="C60" s="26" t="s">
        <v>87</v>
      </c>
      <c r="D60" s="26" t="s">
        <v>88</v>
      </c>
      <c r="E60" s="27" t="s">
        <v>89</v>
      </c>
    </row>
    <row r="61" spans="2:5" ht="20.399999999999999" x14ac:dyDescent="0.3">
      <c r="B61" s="70"/>
      <c r="C61" s="26" t="s">
        <v>90</v>
      </c>
      <c r="D61" s="26" t="s">
        <v>91</v>
      </c>
      <c r="E61" s="27" t="s">
        <v>92</v>
      </c>
    </row>
    <row r="62" spans="2:5" ht="21" thickBot="1" x14ac:dyDescent="0.35">
      <c r="B62" s="65"/>
      <c r="C62" s="28" t="s">
        <v>93</v>
      </c>
      <c r="D62" s="28" t="s">
        <v>94</v>
      </c>
      <c r="E62" s="29" t="s">
        <v>95</v>
      </c>
    </row>
    <row r="63" spans="2:5" ht="21" thickBot="1" x14ac:dyDescent="0.35">
      <c r="B63" s="30"/>
      <c r="C63" s="31"/>
      <c r="D63" s="31"/>
      <c r="E63" s="32"/>
    </row>
    <row r="64" spans="2:5" ht="20.399999999999999" x14ac:dyDescent="0.3">
      <c r="B64" s="64" t="s">
        <v>127</v>
      </c>
      <c r="C64" s="24" t="s">
        <v>128</v>
      </c>
      <c r="D64" s="24" t="s">
        <v>129</v>
      </c>
      <c r="E64" s="25" t="s">
        <v>130</v>
      </c>
    </row>
    <row r="65" spans="2:5" ht="21" thickBot="1" x14ac:dyDescent="0.35">
      <c r="B65" s="65"/>
      <c r="C65" s="28" t="s">
        <v>131</v>
      </c>
      <c r="D65" s="28" t="s">
        <v>132</v>
      </c>
      <c r="E65" s="29" t="s">
        <v>133</v>
      </c>
    </row>
    <row r="66" spans="2:5" ht="21" thickBot="1" x14ac:dyDescent="0.35">
      <c r="B66" s="30"/>
      <c r="C66" s="31"/>
      <c r="D66" s="31"/>
      <c r="E66" s="32"/>
    </row>
    <row r="67" spans="2:5" ht="21" thickBot="1" x14ac:dyDescent="0.35">
      <c r="B67" s="33" t="s">
        <v>368</v>
      </c>
      <c r="C67" s="34" t="s">
        <v>369</v>
      </c>
      <c r="D67" s="34" t="s">
        <v>370</v>
      </c>
      <c r="E67" s="35" t="s">
        <v>371</v>
      </c>
    </row>
    <row r="68" spans="2:5" ht="21" thickBot="1" x14ac:dyDescent="0.35">
      <c r="B68" s="30"/>
      <c r="C68" s="31"/>
      <c r="D68" s="31"/>
      <c r="E68" s="32"/>
    </row>
    <row r="69" spans="2:5" ht="21" thickBot="1" x14ac:dyDescent="0.35">
      <c r="B69" s="33" t="s">
        <v>339</v>
      </c>
      <c r="C69" s="34" t="s">
        <v>176</v>
      </c>
      <c r="D69" s="34" t="s">
        <v>177</v>
      </c>
      <c r="E69" s="35" t="s">
        <v>178</v>
      </c>
    </row>
    <row r="70" spans="2:5" ht="21" thickBot="1" x14ac:dyDescent="0.35">
      <c r="B70" s="30"/>
      <c r="C70" s="31"/>
      <c r="D70" s="31"/>
      <c r="E70" s="32"/>
    </row>
    <row r="71" spans="2:5" ht="20.399999999999999" x14ac:dyDescent="0.3">
      <c r="B71" s="64" t="s">
        <v>345</v>
      </c>
      <c r="C71" s="24" t="s">
        <v>372</v>
      </c>
      <c r="D71" s="24" t="s">
        <v>373</v>
      </c>
      <c r="E71" s="25" t="s">
        <v>179</v>
      </c>
    </row>
    <row r="72" spans="2:5" ht="21" thickBot="1" x14ac:dyDescent="0.35">
      <c r="B72" s="65"/>
      <c r="C72" s="28" t="s">
        <v>374</v>
      </c>
      <c r="D72" s="28" t="s">
        <v>375</v>
      </c>
      <c r="E72" s="29" t="s">
        <v>179</v>
      </c>
    </row>
    <row r="73" spans="2:5" ht="21" thickBot="1" x14ac:dyDescent="0.35">
      <c r="B73" s="30"/>
      <c r="C73" s="31"/>
      <c r="D73" s="31"/>
      <c r="E73" s="32"/>
    </row>
    <row r="74" spans="2:5" ht="20.399999999999999" x14ac:dyDescent="0.3">
      <c r="B74" s="64" t="s">
        <v>344</v>
      </c>
      <c r="C74" s="24" t="s">
        <v>376</v>
      </c>
      <c r="D74" s="24" t="s">
        <v>377</v>
      </c>
      <c r="E74" s="25" t="s">
        <v>180</v>
      </c>
    </row>
    <row r="75" spans="2:5" ht="21" thickBot="1" x14ac:dyDescent="0.35">
      <c r="B75" s="65"/>
      <c r="C75" s="28" t="s">
        <v>325</v>
      </c>
      <c r="D75" s="28" t="s">
        <v>326</v>
      </c>
      <c r="E75" s="29" t="s">
        <v>327</v>
      </c>
    </row>
    <row r="76" spans="2:5" ht="21" thickBot="1" x14ac:dyDescent="0.35">
      <c r="B76" s="30"/>
      <c r="C76" s="31"/>
      <c r="D76" s="31"/>
      <c r="E76" s="32"/>
    </row>
    <row r="77" spans="2:5" ht="21" thickBot="1" x14ac:dyDescent="0.35">
      <c r="B77" s="36"/>
      <c r="C77" s="37"/>
      <c r="D77" s="37"/>
      <c r="E77" s="38"/>
    </row>
    <row r="78" spans="2:5" ht="20.399999999999999" x14ac:dyDescent="0.3">
      <c r="B78" s="64" t="s">
        <v>378</v>
      </c>
      <c r="C78" s="24"/>
      <c r="D78" s="24" t="s">
        <v>379</v>
      </c>
      <c r="E78" s="25" t="s">
        <v>380</v>
      </c>
    </row>
    <row r="79" spans="2:5" ht="20.399999999999999" x14ac:dyDescent="0.3">
      <c r="B79" s="70"/>
      <c r="C79" s="26" t="s">
        <v>381</v>
      </c>
      <c r="D79" s="26" t="s">
        <v>382</v>
      </c>
      <c r="E79" s="27" t="s">
        <v>383</v>
      </c>
    </row>
    <row r="80" spans="2:5" ht="20.399999999999999" x14ac:dyDescent="0.3">
      <c r="B80" s="70"/>
      <c r="C80" s="26" t="s">
        <v>384</v>
      </c>
      <c r="D80" s="26" t="s">
        <v>385</v>
      </c>
      <c r="E80" s="27" t="s">
        <v>386</v>
      </c>
    </row>
    <row r="81" spans="2:5" ht="20.399999999999999" x14ac:dyDescent="0.3">
      <c r="B81" s="70"/>
      <c r="C81" s="26" t="s">
        <v>387</v>
      </c>
      <c r="D81" s="26" t="s">
        <v>388</v>
      </c>
      <c r="E81" s="27" t="s">
        <v>389</v>
      </c>
    </row>
    <row r="82" spans="2:5" ht="20.399999999999999" x14ac:dyDescent="0.3">
      <c r="B82" s="70"/>
      <c r="C82" s="26" t="s">
        <v>390</v>
      </c>
      <c r="D82" s="26" t="s">
        <v>391</v>
      </c>
      <c r="E82" s="27" t="s">
        <v>392</v>
      </c>
    </row>
    <row r="83" spans="2:5" ht="20.399999999999999" x14ac:dyDescent="0.3">
      <c r="B83" s="70"/>
      <c r="C83" s="26" t="s">
        <v>393</v>
      </c>
      <c r="D83" s="26" t="s">
        <v>394</v>
      </c>
      <c r="E83" s="27" t="s">
        <v>395</v>
      </c>
    </row>
    <row r="84" spans="2:5" ht="20.399999999999999" x14ac:dyDescent="0.3">
      <c r="B84" s="70"/>
      <c r="C84" s="26" t="s">
        <v>396</v>
      </c>
      <c r="D84" s="26" t="s">
        <v>397</v>
      </c>
      <c r="E84" s="27" t="s">
        <v>398</v>
      </c>
    </row>
    <row r="85" spans="2:5" ht="20.399999999999999" x14ac:dyDescent="0.3">
      <c r="B85" s="70"/>
      <c r="C85" s="26" t="s">
        <v>399</v>
      </c>
      <c r="D85" s="26" t="s">
        <v>400</v>
      </c>
      <c r="E85" s="27" t="s">
        <v>401</v>
      </c>
    </row>
    <row r="86" spans="2:5" ht="20.399999999999999" x14ac:dyDescent="0.3">
      <c r="B86" s="70"/>
      <c r="C86" s="26" t="s">
        <v>402</v>
      </c>
      <c r="D86" s="26" t="s">
        <v>403</v>
      </c>
      <c r="E86" s="27" t="s">
        <v>404</v>
      </c>
    </row>
    <row r="87" spans="2:5" ht="20.399999999999999" x14ac:dyDescent="0.3">
      <c r="B87" s="70"/>
      <c r="C87" s="26" t="s">
        <v>405</v>
      </c>
      <c r="D87" s="26" t="s">
        <v>406</v>
      </c>
      <c r="E87" s="27" t="s">
        <v>407</v>
      </c>
    </row>
    <row r="88" spans="2:5" ht="20.399999999999999" x14ac:dyDescent="0.3">
      <c r="B88" s="70"/>
      <c r="C88" s="26" t="s">
        <v>408</v>
      </c>
      <c r="D88" s="26" t="s">
        <v>409</v>
      </c>
      <c r="E88" s="27" t="s">
        <v>410</v>
      </c>
    </row>
    <row r="89" spans="2:5" ht="20.399999999999999" x14ac:dyDescent="0.3">
      <c r="B89" s="70"/>
      <c r="C89" s="26" t="s">
        <v>411</v>
      </c>
      <c r="D89" s="26" t="s">
        <v>412</v>
      </c>
      <c r="E89" s="27" t="s">
        <v>413</v>
      </c>
    </row>
    <row r="90" spans="2:5" ht="21" thickBot="1" x14ac:dyDescent="0.35">
      <c r="B90" s="65"/>
      <c r="C90" s="28" t="s">
        <v>414</v>
      </c>
      <c r="D90" s="28" t="s">
        <v>415</v>
      </c>
      <c r="E90" s="29" t="s">
        <v>416</v>
      </c>
    </row>
    <row r="91" spans="2:5" ht="21" thickBot="1" x14ac:dyDescent="0.35">
      <c r="B91" s="30"/>
      <c r="C91" s="31"/>
      <c r="D91" s="31"/>
      <c r="E91" s="32"/>
    </row>
    <row r="92" spans="2:5" ht="20.399999999999999" x14ac:dyDescent="0.3">
      <c r="B92" s="64" t="s">
        <v>417</v>
      </c>
      <c r="C92" s="24" t="s">
        <v>157</v>
      </c>
      <c r="D92" s="24" t="s">
        <v>158</v>
      </c>
      <c r="E92" s="25" t="s">
        <v>159</v>
      </c>
    </row>
    <row r="93" spans="2:5" ht="20.399999999999999" x14ac:dyDescent="0.3">
      <c r="B93" s="70"/>
      <c r="C93" s="26" t="s">
        <v>328</v>
      </c>
      <c r="D93" s="26" t="s">
        <v>329</v>
      </c>
      <c r="E93" s="27" t="s">
        <v>330</v>
      </c>
    </row>
    <row r="94" spans="2:5" ht="20.399999999999999" x14ac:dyDescent="0.3">
      <c r="B94" s="70"/>
      <c r="C94" s="26" t="s">
        <v>170</v>
      </c>
      <c r="D94" s="26" t="s">
        <v>171</v>
      </c>
      <c r="E94" s="27" t="s">
        <v>172</v>
      </c>
    </row>
    <row r="95" spans="2:5" ht="20.399999999999999" x14ac:dyDescent="0.3">
      <c r="B95" s="70"/>
      <c r="C95" s="26" t="s">
        <v>418</v>
      </c>
      <c r="D95" s="26" t="s">
        <v>419</v>
      </c>
      <c r="E95" s="27" t="s">
        <v>420</v>
      </c>
    </row>
    <row r="96" spans="2:5" ht="21" thickBot="1" x14ac:dyDescent="0.35">
      <c r="B96" s="65"/>
      <c r="C96" s="28" t="s">
        <v>173</v>
      </c>
      <c r="D96" s="28" t="s">
        <v>174</v>
      </c>
      <c r="E96" s="29" t="s">
        <v>175</v>
      </c>
    </row>
    <row r="97" spans="2:5" ht="21" thickBot="1" x14ac:dyDescent="0.35">
      <c r="B97" s="30"/>
      <c r="C97" s="31"/>
      <c r="D97" s="31"/>
      <c r="E97" s="32"/>
    </row>
    <row r="98" spans="2:5" ht="21" thickBot="1" x14ac:dyDescent="0.35">
      <c r="B98" s="33" t="s">
        <v>137</v>
      </c>
      <c r="C98" s="34" t="s">
        <v>138</v>
      </c>
      <c r="D98" s="34" t="s">
        <v>139</v>
      </c>
      <c r="E98" s="35" t="s">
        <v>140</v>
      </c>
    </row>
    <row r="99" spans="2:5" ht="21" thickBot="1" x14ac:dyDescent="0.35">
      <c r="B99" s="30"/>
      <c r="C99" s="31"/>
      <c r="D99" s="31"/>
      <c r="E99" s="32"/>
    </row>
    <row r="100" spans="2:5" ht="20.399999999999999" x14ac:dyDescent="0.3">
      <c r="B100" s="66" t="s">
        <v>182</v>
      </c>
      <c r="C100" s="24" t="s">
        <v>183</v>
      </c>
      <c r="D100" s="24" t="s">
        <v>184</v>
      </c>
      <c r="E100" s="25" t="s">
        <v>185</v>
      </c>
    </row>
    <row r="101" spans="2:5" ht="20.399999999999999" x14ac:dyDescent="0.3">
      <c r="B101" s="67"/>
      <c r="C101" s="26" t="s">
        <v>186</v>
      </c>
      <c r="D101" s="26" t="s">
        <v>187</v>
      </c>
      <c r="E101" s="27" t="s">
        <v>185</v>
      </c>
    </row>
    <row r="102" spans="2:5" ht="20.399999999999999" x14ac:dyDescent="0.3">
      <c r="B102" s="67"/>
      <c r="C102" s="26" t="s">
        <v>188</v>
      </c>
      <c r="D102" s="26" t="s">
        <v>189</v>
      </c>
      <c r="E102" s="27" t="s">
        <v>185</v>
      </c>
    </row>
    <row r="103" spans="2:5" ht="21" thickBot="1" x14ac:dyDescent="0.35">
      <c r="B103" s="68"/>
      <c r="C103" s="28" t="s">
        <v>190</v>
      </c>
      <c r="D103" s="28" t="s">
        <v>191</v>
      </c>
      <c r="E103" s="29" t="s">
        <v>185</v>
      </c>
    </row>
    <row r="104" spans="2:5" ht="21" thickBot="1" x14ac:dyDescent="0.35">
      <c r="B104" s="30"/>
      <c r="C104" s="31"/>
      <c r="D104" s="31"/>
      <c r="E104" s="32"/>
    </row>
    <row r="105" spans="2:5" ht="20.399999999999999" x14ac:dyDescent="0.3">
      <c r="B105" s="64" t="s">
        <v>181</v>
      </c>
      <c r="C105" s="24" t="s">
        <v>105</v>
      </c>
      <c r="D105" s="24" t="s">
        <v>106</v>
      </c>
      <c r="E105" s="25" t="s">
        <v>107</v>
      </c>
    </row>
    <row r="106" spans="2:5" ht="21" thickBot="1" x14ac:dyDescent="0.35">
      <c r="B106" s="65"/>
      <c r="C106" s="28" t="s">
        <v>108</v>
      </c>
      <c r="D106" s="28" t="s">
        <v>109</v>
      </c>
      <c r="E106" s="29" t="s">
        <v>110</v>
      </c>
    </row>
    <row r="107" spans="2:5" ht="21" thickBot="1" x14ac:dyDescent="0.35">
      <c r="B107" s="30"/>
      <c r="C107" s="31"/>
      <c r="D107" s="31"/>
      <c r="E107" s="32"/>
    </row>
    <row r="108" spans="2:5" ht="20.399999999999999" x14ac:dyDescent="0.3">
      <c r="B108" s="64" t="s">
        <v>192</v>
      </c>
      <c r="C108" s="24" t="s">
        <v>193</v>
      </c>
      <c r="D108" s="24" t="s">
        <v>194</v>
      </c>
      <c r="E108" s="25" t="s">
        <v>195</v>
      </c>
    </row>
    <row r="109" spans="2:5" ht="21" thickBot="1" x14ac:dyDescent="0.35">
      <c r="B109" s="65"/>
      <c r="C109" s="28" t="s">
        <v>196</v>
      </c>
      <c r="D109" s="28" t="s">
        <v>197</v>
      </c>
      <c r="E109" s="29" t="s">
        <v>198</v>
      </c>
    </row>
    <row r="110" spans="2:5" ht="21" thickBot="1" x14ac:dyDescent="0.35">
      <c r="B110" s="30"/>
      <c r="C110" s="31"/>
      <c r="D110" s="31"/>
      <c r="E110" s="32"/>
    </row>
    <row r="111" spans="2:5" ht="20.399999999999999" x14ac:dyDescent="0.3">
      <c r="B111" s="64" t="s">
        <v>199</v>
      </c>
      <c r="C111" s="24" t="s">
        <v>200</v>
      </c>
      <c r="D111" s="24" t="s">
        <v>201</v>
      </c>
      <c r="E111" s="25" t="s">
        <v>202</v>
      </c>
    </row>
    <row r="112" spans="2:5" ht="20.399999999999999" x14ac:dyDescent="0.3">
      <c r="B112" s="70"/>
      <c r="C112" s="26" t="s">
        <v>203</v>
      </c>
      <c r="D112" s="26" t="s">
        <v>204</v>
      </c>
      <c r="E112" s="27" t="s">
        <v>205</v>
      </c>
    </row>
    <row r="113" spans="2:5" ht="21" thickBot="1" x14ac:dyDescent="0.35">
      <c r="B113" s="65"/>
      <c r="C113" s="28" t="s">
        <v>206</v>
      </c>
      <c r="D113" s="28" t="s">
        <v>207</v>
      </c>
      <c r="E113" s="29" t="s">
        <v>208</v>
      </c>
    </row>
    <row r="114" spans="2:5" ht="21" thickBot="1" x14ac:dyDescent="0.35">
      <c r="B114" s="30"/>
      <c r="C114" s="31"/>
      <c r="D114" s="31"/>
      <c r="E114" s="32"/>
    </row>
    <row r="115" spans="2:5" ht="20.399999999999999" x14ac:dyDescent="0.3">
      <c r="B115" s="64" t="s">
        <v>421</v>
      </c>
      <c r="C115" s="24" t="s">
        <v>200</v>
      </c>
      <c r="D115" s="24" t="s">
        <v>201</v>
      </c>
      <c r="E115" s="25" t="s">
        <v>202</v>
      </c>
    </row>
    <row r="116" spans="2:5" ht="21" thickBot="1" x14ac:dyDescent="0.35">
      <c r="B116" s="65"/>
      <c r="C116" s="28" t="s">
        <v>206</v>
      </c>
      <c r="D116" s="28" t="s">
        <v>207</v>
      </c>
      <c r="E116" s="29" t="s">
        <v>208</v>
      </c>
    </row>
    <row r="117" spans="2:5" ht="21" thickBot="1" x14ac:dyDescent="0.35">
      <c r="B117" s="30"/>
      <c r="C117" s="31"/>
      <c r="D117" s="31"/>
      <c r="E117" s="32"/>
    </row>
    <row r="118" spans="2:5" ht="20.399999999999999" x14ac:dyDescent="0.3">
      <c r="B118" s="66" t="s">
        <v>209</v>
      </c>
      <c r="C118" s="24" t="s">
        <v>60</v>
      </c>
      <c r="D118" s="24" t="s">
        <v>61</v>
      </c>
      <c r="E118" s="25" t="s">
        <v>62</v>
      </c>
    </row>
    <row r="119" spans="2:5" ht="20.399999999999999" x14ac:dyDescent="0.3">
      <c r="B119" s="67"/>
      <c r="C119" s="26" t="s">
        <v>63</v>
      </c>
      <c r="D119" s="26" t="s">
        <v>64</v>
      </c>
      <c r="E119" s="27" t="s">
        <v>65</v>
      </c>
    </row>
    <row r="120" spans="2:5" ht="20.399999999999999" x14ac:dyDescent="0.3">
      <c r="B120" s="67"/>
      <c r="C120" s="26" t="s">
        <v>66</v>
      </c>
      <c r="D120" s="26" t="s">
        <v>67</v>
      </c>
      <c r="E120" s="27" t="s">
        <v>68</v>
      </c>
    </row>
    <row r="121" spans="2:5" ht="20.399999999999999" x14ac:dyDescent="0.3">
      <c r="B121" s="67"/>
      <c r="C121" s="26" t="s">
        <v>69</v>
      </c>
      <c r="D121" s="26" t="s">
        <v>70</v>
      </c>
      <c r="E121" s="27" t="s">
        <v>71</v>
      </c>
    </row>
    <row r="122" spans="2:5" ht="20.399999999999999" x14ac:dyDescent="0.3">
      <c r="B122" s="67"/>
      <c r="C122" s="26" t="s">
        <v>72</v>
      </c>
      <c r="D122" s="26" t="s">
        <v>73</v>
      </c>
      <c r="E122" s="27" t="s">
        <v>74</v>
      </c>
    </row>
    <row r="123" spans="2:5" ht="20.399999999999999" x14ac:dyDescent="0.3">
      <c r="B123" s="67"/>
      <c r="C123" s="26" t="s">
        <v>210</v>
      </c>
      <c r="D123" s="26" t="s">
        <v>211</v>
      </c>
      <c r="E123" s="27" t="s">
        <v>14</v>
      </c>
    </row>
    <row r="124" spans="2:5" ht="21" thickBot="1" x14ac:dyDescent="0.35">
      <c r="B124" s="68"/>
      <c r="C124" s="28" t="s">
        <v>176</v>
      </c>
      <c r="D124" s="28" t="s">
        <v>422</v>
      </c>
      <c r="E124" s="29" t="s">
        <v>14</v>
      </c>
    </row>
    <row r="125" spans="2:5" ht="21.6" thickBot="1" x14ac:dyDescent="0.35">
      <c r="B125" s="39"/>
      <c r="C125" s="40"/>
      <c r="D125" s="40"/>
      <c r="E125" s="41"/>
    </row>
    <row r="126" spans="2:5" ht="20.399999999999999" x14ac:dyDescent="0.3">
      <c r="B126" s="66" t="s">
        <v>212</v>
      </c>
      <c r="C126" s="24" t="s">
        <v>213</v>
      </c>
      <c r="D126" s="24" t="s">
        <v>214</v>
      </c>
      <c r="E126" s="25" t="s">
        <v>215</v>
      </c>
    </row>
    <row r="127" spans="2:5" ht="21" thickBot="1" x14ac:dyDescent="0.35">
      <c r="B127" s="68"/>
      <c r="C127" s="28" t="s">
        <v>423</v>
      </c>
      <c r="D127" s="28" t="s">
        <v>424</v>
      </c>
      <c r="E127" s="29" t="s">
        <v>425</v>
      </c>
    </row>
    <row r="128" spans="2:5" ht="21.6" thickBot="1" x14ac:dyDescent="0.35">
      <c r="B128" s="39"/>
      <c r="C128" s="40"/>
      <c r="D128" s="40"/>
      <c r="E128" s="41"/>
    </row>
    <row r="129" spans="2:5" ht="20.399999999999999" x14ac:dyDescent="0.3">
      <c r="B129" s="66" t="s">
        <v>216</v>
      </c>
      <c r="C129" s="24" t="s">
        <v>217</v>
      </c>
      <c r="D129" s="24" t="s">
        <v>218</v>
      </c>
      <c r="E129" s="25" t="s">
        <v>219</v>
      </c>
    </row>
    <row r="130" spans="2:5" ht="20.399999999999999" x14ac:dyDescent="0.3">
      <c r="B130" s="67"/>
      <c r="C130" s="26" t="s">
        <v>220</v>
      </c>
      <c r="D130" s="26" t="s">
        <v>221</v>
      </c>
      <c r="E130" s="27" t="s">
        <v>222</v>
      </c>
    </row>
    <row r="131" spans="2:5" ht="21" thickBot="1" x14ac:dyDescent="0.35">
      <c r="B131" s="68"/>
      <c r="C131" s="28" t="s">
        <v>223</v>
      </c>
      <c r="D131" s="28" t="s">
        <v>224</v>
      </c>
      <c r="E131" s="29" t="s">
        <v>225</v>
      </c>
    </row>
    <row r="132" spans="2:5" ht="21" thickBot="1" x14ac:dyDescent="0.35">
      <c r="B132" s="30"/>
      <c r="C132" s="31"/>
      <c r="D132" s="31"/>
      <c r="E132" s="32"/>
    </row>
    <row r="133" spans="2:5" ht="21" thickBot="1" x14ac:dyDescent="0.35">
      <c r="B133" s="33" t="s">
        <v>426</v>
      </c>
      <c r="C133" s="34"/>
      <c r="D133" s="34" t="s">
        <v>427</v>
      </c>
      <c r="E133" s="35" t="s">
        <v>428</v>
      </c>
    </row>
    <row r="134" spans="2:5" ht="21" thickBot="1" x14ac:dyDescent="0.35">
      <c r="B134" s="30"/>
      <c r="C134" s="31"/>
      <c r="D134" s="31"/>
      <c r="E134" s="32"/>
    </row>
    <row r="135" spans="2:5" ht="23.4" thickBot="1" x14ac:dyDescent="0.35">
      <c r="B135" s="42" t="s">
        <v>233</v>
      </c>
      <c r="C135" s="43" t="s">
        <v>1</v>
      </c>
      <c r="D135" s="43"/>
      <c r="E135" s="44" t="s">
        <v>234</v>
      </c>
    </row>
    <row r="136" spans="2:5" ht="20.399999999999999" x14ac:dyDescent="0.3">
      <c r="B136" s="45" t="s">
        <v>235</v>
      </c>
      <c r="C136" s="24" t="s">
        <v>236</v>
      </c>
      <c r="D136" s="24" t="s">
        <v>237</v>
      </c>
      <c r="E136" s="25" t="s">
        <v>238</v>
      </c>
    </row>
    <row r="137" spans="2:5" ht="20.399999999999999" x14ac:dyDescent="0.3">
      <c r="B137" s="46" t="s">
        <v>239</v>
      </c>
      <c r="C137" s="26" t="s">
        <v>57</v>
      </c>
      <c r="D137" s="26" t="s">
        <v>58</v>
      </c>
      <c r="E137" s="27" t="s">
        <v>59</v>
      </c>
    </row>
    <row r="138" spans="2:5" ht="20.399999999999999" x14ac:dyDescent="0.3">
      <c r="B138" s="46" t="s">
        <v>240</v>
      </c>
      <c r="C138" s="26" t="s">
        <v>84</v>
      </c>
      <c r="D138" s="26" t="s">
        <v>85</v>
      </c>
      <c r="E138" s="27" t="s">
        <v>86</v>
      </c>
    </row>
    <row r="139" spans="2:5" ht="20.399999999999999" x14ac:dyDescent="0.3">
      <c r="B139" s="46" t="s">
        <v>429</v>
      </c>
      <c r="C139" s="26" t="s">
        <v>144</v>
      </c>
      <c r="D139" s="26" t="s">
        <v>145</v>
      </c>
      <c r="E139" s="27" t="s">
        <v>146</v>
      </c>
    </row>
    <row r="140" spans="2:5" ht="40.799999999999997" x14ac:dyDescent="0.3">
      <c r="B140" s="47" t="s">
        <v>242</v>
      </c>
      <c r="C140" s="26"/>
      <c r="D140" s="26" t="s">
        <v>243</v>
      </c>
      <c r="E140" s="27" t="s">
        <v>244</v>
      </c>
    </row>
    <row r="141" spans="2:5" ht="41.4" thickBot="1" x14ac:dyDescent="0.35">
      <c r="B141" s="48" t="s">
        <v>245</v>
      </c>
      <c r="C141" s="28" t="s">
        <v>141</v>
      </c>
      <c r="D141" s="28" t="s">
        <v>142</v>
      </c>
      <c r="E141" s="29" t="s">
        <v>143</v>
      </c>
    </row>
    <row r="142" spans="2:5" ht="23.4" thickBot="1" x14ac:dyDescent="0.35">
      <c r="B142" s="49"/>
      <c r="C142" s="50"/>
      <c r="D142" s="51"/>
      <c r="E142" s="52"/>
    </row>
    <row r="146" spans="2:5" ht="15" x14ac:dyDescent="0.3">
      <c r="B146" s="19" t="s">
        <v>337</v>
      </c>
      <c r="C146" s="20" t="s">
        <v>60</v>
      </c>
      <c r="D146" s="20" t="s">
        <v>61</v>
      </c>
      <c r="E146" s="20" t="s">
        <v>62</v>
      </c>
    </row>
    <row r="147" spans="2:5" ht="15" x14ac:dyDescent="0.3">
      <c r="B147" s="19" t="s">
        <v>337</v>
      </c>
      <c r="C147" s="20" t="s">
        <v>63</v>
      </c>
      <c r="D147" s="20" t="s">
        <v>64</v>
      </c>
      <c r="E147" s="20" t="s">
        <v>65</v>
      </c>
    </row>
    <row r="148" spans="2:5" ht="15" x14ac:dyDescent="0.3">
      <c r="B148" s="19" t="s">
        <v>337</v>
      </c>
      <c r="C148" s="20" t="s">
        <v>66</v>
      </c>
      <c r="D148" s="20" t="s">
        <v>67</v>
      </c>
      <c r="E148" s="20" t="s">
        <v>68</v>
      </c>
    </row>
    <row r="149" spans="2:5" ht="15" x14ac:dyDescent="0.3">
      <c r="B149" s="19" t="s">
        <v>337</v>
      </c>
      <c r="C149" s="20" t="s">
        <v>69</v>
      </c>
      <c r="D149" s="20" t="s">
        <v>70</v>
      </c>
      <c r="E149" s="20" t="s">
        <v>71</v>
      </c>
    </row>
    <row r="150" spans="2:5" ht="15" x14ac:dyDescent="0.3">
      <c r="B150" s="19" t="s">
        <v>337</v>
      </c>
      <c r="C150" s="20" t="s">
        <v>72</v>
      </c>
      <c r="D150" s="20" t="s">
        <v>73</v>
      </c>
      <c r="E150" s="20" t="s">
        <v>74</v>
      </c>
    </row>
    <row r="151" spans="2:5" ht="15" x14ac:dyDescent="0.3">
      <c r="B151" s="19" t="s">
        <v>337</v>
      </c>
      <c r="C151" s="20" t="s">
        <v>75</v>
      </c>
      <c r="D151" s="20" t="s">
        <v>76</v>
      </c>
      <c r="E151" s="20" t="s">
        <v>77</v>
      </c>
    </row>
    <row r="152" spans="2:5" ht="15" x14ac:dyDescent="0.3">
      <c r="B152" s="19" t="s">
        <v>337</v>
      </c>
      <c r="C152" s="20" t="s">
        <v>78</v>
      </c>
      <c r="D152" s="20" t="s">
        <v>79</v>
      </c>
      <c r="E152" s="20" t="s">
        <v>80</v>
      </c>
    </row>
    <row r="153" spans="2:5" ht="15" x14ac:dyDescent="0.3">
      <c r="B153" s="19" t="s">
        <v>56</v>
      </c>
      <c r="C153" s="20" t="s">
        <v>84</v>
      </c>
      <c r="D153" s="20" t="s">
        <v>85</v>
      </c>
      <c r="E153" s="20" t="s">
        <v>86</v>
      </c>
    </row>
    <row r="154" spans="2:5" ht="15" x14ac:dyDescent="0.3">
      <c r="B154" s="19"/>
      <c r="C154" s="20"/>
      <c r="D154" s="20"/>
      <c r="E154" s="20"/>
    </row>
    <row r="155" spans="2:5" ht="15" x14ac:dyDescent="0.3">
      <c r="B155" s="19" t="s">
        <v>127</v>
      </c>
      <c r="C155" s="20" t="s">
        <v>134</v>
      </c>
      <c r="D155" s="20" t="s">
        <v>135</v>
      </c>
      <c r="E155" s="20" t="s">
        <v>136</v>
      </c>
    </row>
    <row r="157" spans="2:5" ht="15" x14ac:dyDescent="0.3">
      <c r="B157" s="53" t="s">
        <v>111</v>
      </c>
      <c r="C157" s="20" t="s">
        <v>118</v>
      </c>
      <c r="D157" s="20" t="s">
        <v>119</v>
      </c>
      <c r="E157" s="20" t="s">
        <v>120</v>
      </c>
    </row>
    <row r="158" spans="2:5" ht="15" x14ac:dyDescent="0.3">
      <c r="B158" s="53" t="s">
        <v>111</v>
      </c>
      <c r="C158" s="20" t="s">
        <v>121</v>
      </c>
      <c r="D158" s="20" t="s">
        <v>122</v>
      </c>
      <c r="E158" s="20" t="s">
        <v>123</v>
      </c>
    </row>
    <row r="160" spans="2:5" ht="15" x14ac:dyDescent="0.3">
      <c r="B160" s="19" t="s">
        <v>137</v>
      </c>
      <c r="C160" s="20" t="s">
        <v>141</v>
      </c>
      <c r="D160" s="20" t="s">
        <v>142</v>
      </c>
      <c r="E160" s="20" t="s">
        <v>143</v>
      </c>
    </row>
    <row r="161" spans="2:5" ht="15" x14ac:dyDescent="0.3">
      <c r="B161" s="19" t="s">
        <v>338</v>
      </c>
      <c r="C161" s="20" t="s">
        <v>144</v>
      </c>
      <c r="D161" s="20" t="s">
        <v>145</v>
      </c>
      <c r="E161" s="20" t="s">
        <v>146</v>
      </c>
    </row>
    <row r="163" spans="2:5" ht="15" x14ac:dyDescent="0.3">
      <c r="B163" s="19" t="s">
        <v>147</v>
      </c>
      <c r="C163" s="20" t="s">
        <v>167</v>
      </c>
      <c r="D163" s="20" t="s">
        <v>168</v>
      </c>
      <c r="E163" s="20" t="s">
        <v>169</v>
      </c>
    </row>
    <row r="164" spans="2:5" ht="15" x14ac:dyDescent="0.3">
      <c r="B164" s="19" t="s">
        <v>147</v>
      </c>
      <c r="C164" s="20" t="s">
        <v>148</v>
      </c>
      <c r="D164" s="20" t="s">
        <v>149</v>
      </c>
      <c r="E164" s="54" t="s">
        <v>150</v>
      </c>
    </row>
    <row r="165" spans="2:5" ht="15" x14ac:dyDescent="0.3">
      <c r="B165" s="19" t="s">
        <v>147</v>
      </c>
      <c r="C165" s="20" t="s">
        <v>151</v>
      </c>
      <c r="D165" s="20" t="s">
        <v>152</v>
      </c>
      <c r="E165" s="20" t="s">
        <v>153</v>
      </c>
    </row>
    <row r="166" spans="2:5" ht="15" x14ac:dyDescent="0.3">
      <c r="B166" s="19" t="s">
        <v>147</v>
      </c>
      <c r="C166" s="20" t="s">
        <v>154</v>
      </c>
      <c r="D166" s="20" t="s">
        <v>155</v>
      </c>
      <c r="E166" s="20" t="s">
        <v>156</v>
      </c>
    </row>
    <row r="167" spans="2:5" s="5" customFormat="1" ht="15" x14ac:dyDescent="0.3">
      <c r="B167" s="19" t="s">
        <v>147</v>
      </c>
      <c r="C167" s="20" t="s">
        <v>160</v>
      </c>
      <c r="D167" s="20" t="s">
        <v>161</v>
      </c>
      <c r="E167" s="20" t="s">
        <v>162</v>
      </c>
    </row>
    <row r="168" spans="2:5" s="5" customFormat="1" ht="15" x14ac:dyDescent="0.3">
      <c r="B168" s="19" t="s">
        <v>147</v>
      </c>
      <c r="C168" s="20"/>
      <c r="D168" s="20" t="s">
        <v>163</v>
      </c>
      <c r="E168" s="20" t="s">
        <v>164</v>
      </c>
    </row>
    <row r="169" spans="2:5" s="5" customFormat="1" ht="15" x14ac:dyDescent="0.3">
      <c r="B169" s="19" t="s">
        <v>147</v>
      </c>
      <c r="C169" s="20"/>
      <c r="D169" s="20" t="s">
        <v>165</v>
      </c>
      <c r="E169" s="20" t="s">
        <v>166</v>
      </c>
    </row>
    <row r="171" spans="2:5" ht="15" x14ac:dyDescent="0.3">
      <c r="B171" s="53" t="s">
        <v>181</v>
      </c>
      <c r="C171" s="20" t="s">
        <v>105</v>
      </c>
      <c r="D171" s="20" t="s">
        <v>106</v>
      </c>
      <c r="E171" s="20" t="s">
        <v>107</v>
      </c>
    </row>
    <row r="172" spans="2:5" ht="15" x14ac:dyDescent="0.3">
      <c r="B172" s="53" t="s">
        <v>181</v>
      </c>
      <c r="C172" s="20" t="s">
        <v>108</v>
      </c>
      <c r="D172" s="20" t="s">
        <v>109</v>
      </c>
      <c r="E172" s="20" t="s">
        <v>110</v>
      </c>
    </row>
    <row r="174" spans="2:5" ht="15" x14ac:dyDescent="0.3">
      <c r="B174" s="19" t="s">
        <v>241</v>
      </c>
      <c r="C174" s="20" t="s">
        <v>200</v>
      </c>
      <c r="D174" s="20" t="s">
        <v>201</v>
      </c>
      <c r="E174" s="20" t="s">
        <v>202</v>
      </c>
    </row>
    <row r="175" spans="2:5" ht="15" x14ac:dyDescent="0.3">
      <c r="B175" s="19" t="s">
        <v>241</v>
      </c>
      <c r="C175" s="20" t="s">
        <v>203</v>
      </c>
      <c r="D175" s="20" t="s">
        <v>204</v>
      </c>
      <c r="E175" s="20" t="s">
        <v>205</v>
      </c>
    </row>
    <row r="177" spans="2:5" ht="15" x14ac:dyDescent="0.3">
      <c r="B177" s="19" t="s">
        <v>254</v>
      </c>
      <c r="C177" s="20" t="s">
        <v>255</v>
      </c>
      <c r="D177" s="20" t="s">
        <v>256</v>
      </c>
      <c r="E177" s="20" t="s">
        <v>257</v>
      </c>
    </row>
    <row r="178" spans="2:5" ht="15" x14ac:dyDescent="0.3">
      <c r="B178" s="19" t="s">
        <v>254</v>
      </c>
      <c r="C178" s="20" t="s">
        <v>258</v>
      </c>
      <c r="D178" s="20" t="s">
        <v>259</v>
      </c>
      <c r="E178" s="20" t="s">
        <v>260</v>
      </c>
    </row>
    <row r="179" spans="2:5" ht="15" x14ac:dyDescent="0.3">
      <c r="B179" s="19" t="s">
        <v>265</v>
      </c>
      <c r="C179" s="20" t="s">
        <v>266</v>
      </c>
      <c r="D179" s="20" t="s">
        <v>267</v>
      </c>
      <c r="E179" s="20" t="s">
        <v>268</v>
      </c>
    </row>
    <row r="180" spans="2:5" ht="15" x14ac:dyDescent="0.3">
      <c r="B180" s="19" t="s">
        <v>269</v>
      </c>
      <c r="C180" s="20" t="s">
        <v>270</v>
      </c>
      <c r="D180" s="20" t="s">
        <v>271</v>
      </c>
      <c r="E180" s="55" t="s">
        <v>272</v>
      </c>
    </row>
    <row r="182" spans="2:5" ht="30" x14ac:dyDescent="0.3">
      <c r="B182" s="53" t="s">
        <v>246</v>
      </c>
      <c r="C182" s="20" t="s">
        <v>247</v>
      </c>
      <c r="D182" s="20" t="s">
        <v>248</v>
      </c>
      <c r="E182" s="20" t="s">
        <v>249</v>
      </c>
    </row>
    <row r="183" spans="2:5" ht="15" x14ac:dyDescent="0.3">
      <c r="B183" s="19" t="s">
        <v>261</v>
      </c>
      <c r="C183" s="20" t="s">
        <v>262</v>
      </c>
      <c r="D183" s="20" t="s">
        <v>263</v>
      </c>
      <c r="E183" s="20" t="s">
        <v>264</v>
      </c>
    </row>
    <row r="184" spans="2:5" ht="15" x14ac:dyDescent="0.3">
      <c r="B184" s="19" t="s">
        <v>250</v>
      </c>
      <c r="C184" s="20" t="s">
        <v>251</v>
      </c>
      <c r="D184" s="20" t="s">
        <v>252</v>
      </c>
      <c r="E184" s="20" t="s">
        <v>253</v>
      </c>
    </row>
    <row r="186" spans="2:5" s="5" customFormat="1" ht="15" x14ac:dyDescent="0.3">
      <c r="B186" s="53" t="s">
        <v>226</v>
      </c>
      <c r="C186" s="20" t="s">
        <v>227</v>
      </c>
      <c r="D186" s="20" t="s">
        <v>228</v>
      </c>
      <c r="E186" s="20" t="s">
        <v>229</v>
      </c>
    </row>
    <row r="187" spans="2:5" s="5" customFormat="1" ht="15" x14ac:dyDescent="0.3">
      <c r="B187" s="53" t="s">
        <v>226</v>
      </c>
      <c r="C187" s="20" t="s">
        <v>112</v>
      </c>
      <c r="D187" s="20" t="s">
        <v>113</v>
      </c>
      <c r="E187" s="20" t="s">
        <v>114</v>
      </c>
    </row>
    <row r="188" spans="2:5" s="5" customFormat="1" ht="15" x14ac:dyDescent="0.3">
      <c r="B188" s="53" t="s">
        <v>226</v>
      </c>
      <c r="C188" s="20" t="s">
        <v>115</v>
      </c>
      <c r="D188" s="20" t="s">
        <v>116</v>
      </c>
      <c r="E188" s="20" t="s">
        <v>117</v>
      </c>
    </row>
    <row r="189" spans="2:5" s="5" customFormat="1" ht="15" x14ac:dyDescent="0.3">
      <c r="B189" s="53" t="s">
        <v>226</v>
      </c>
      <c r="C189" s="20" t="s">
        <v>230</v>
      </c>
      <c r="D189" s="20" t="s">
        <v>231</v>
      </c>
      <c r="E189" s="20" t="s">
        <v>232</v>
      </c>
    </row>
  </sheetData>
  <mergeCells count="18">
    <mergeCell ref="B71:B72"/>
    <mergeCell ref="B74:B75"/>
    <mergeCell ref="B115:B116"/>
    <mergeCell ref="B118:B124"/>
    <mergeCell ref="B126:B127"/>
    <mergeCell ref="B129:B131"/>
    <mergeCell ref="C20:D20"/>
    <mergeCell ref="B21:B37"/>
    <mergeCell ref="B39:B43"/>
    <mergeCell ref="B45:B56"/>
    <mergeCell ref="B58:B62"/>
    <mergeCell ref="B64:B65"/>
    <mergeCell ref="B108:B109"/>
    <mergeCell ref="B111:B113"/>
    <mergeCell ref="B78:B90"/>
    <mergeCell ref="B92:B96"/>
    <mergeCell ref="B100:B103"/>
    <mergeCell ref="B105:B106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13"/>
  <sheetViews>
    <sheetView topLeftCell="A88" workbookViewId="0">
      <selection activeCell="B89" sqref="B89:D89"/>
    </sheetView>
  </sheetViews>
  <sheetFormatPr defaultRowHeight="14.4" x14ac:dyDescent="0.3"/>
  <cols>
    <col min="2" max="2" width="25.77734375" bestFit="1" customWidth="1"/>
    <col min="3" max="3" width="43.33203125" bestFit="1" customWidth="1"/>
    <col min="4" max="4" width="10.5546875" bestFit="1" customWidth="1"/>
    <col min="5" max="5" width="14.88671875" bestFit="1" customWidth="1"/>
    <col min="6" max="6" width="15.21875" bestFit="1" customWidth="1"/>
    <col min="7" max="7" width="23.5546875" bestFit="1" customWidth="1"/>
    <col min="8" max="8" width="4.44140625" bestFit="1" customWidth="1"/>
    <col min="9" max="9" width="15.77734375" bestFit="1" customWidth="1"/>
    <col min="10" max="10" width="6.21875" bestFit="1" customWidth="1"/>
    <col min="11" max="11" width="10.5546875" bestFit="1" customWidth="1"/>
    <col min="12" max="12" width="15.21875" bestFit="1" customWidth="1"/>
    <col min="13" max="13" width="12" bestFit="1" customWidth="1"/>
    <col min="14" max="14" width="13.33203125" bestFit="1" customWidth="1"/>
    <col min="15" max="15" width="20.88671875" bestFit="1" customWidth="1"/>
    <col min="16" max="16" width="21.77734375" bestFit="1" customWidth="1"/>
    <col min="17" max="17" width="15.44140625" bestFit="1" customWidth="1"/>
    <col min="18" max="18" width="33.77734375" bestFit="1" customWidth="1"/>
    <col min="19" max="19" width="8.77734375" bestFit="1" customWidth="1"/>
    <col min="20" max="20" width="26.21875" bestFit="1" customWidth="1"/>
    <col min="21" max="21" width="33.44140625" bestFit="1" customWidth="1"/>
    <col min="22" max="22" width="19.77734375" bestFit="1" customWidth="1"/>
    <col min="23" max="23" width="10" bestFit="1" customWidth="1"/>
    <col min="24" max="24" width="13.21875" bestFit="1" customWidth="1"/>
    <col min="25" max="25" width="15.88671875" bestFit="1" customWidth="1"/>
    <col min="26" max="26" width="21" bestFit="1" customWidth="1"/>
    <col min="27" max="27" width="26.6640625" bestFit="1" customWidth="1"/>
    <col min="28" max="28" width="24.109375" bestFit="1" customWidth="1"/>
    <col min="29" max="29" width="16.109375" bestFit="1" customWidth="1"/>
    <col min="30" max="30" width="38.109375" bestFit="1" customWidth="1"/>
    <col min="31" max="31" width="21.6640625" bestFit="1" customWidth="1"/>
    <col min="32" max="32" width="29.6640625" bestFit="1" customWidth="1"/>
  </cols>
  <sheetData>
    <row r="1" spans="1:33" x14ac:dyDescent="0.3">
      <c r="A1" s="1" t="s">
        <v>332</v>
      </c>
      <c r="B1" s="1" t="s">
        <v>273</v>
      </c>
      <c r="C1" s="1" t="s">
        <v>274</v>
      </c>
      <c r="D1" s="1" t="s">
        <v>2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x14ac:dyDescent="0.3">
      <c r="A2">
        <v>1</v>
      </c>
      <c r="B2" t="s">
        <v>300</v>
      </c>
      <c r="C2" t="s">
        <v>54</v>
      </c>
      <c r="D2" t="s">
        <v>55</v>
      </c>
    </row>
    <row r="3" spans="1:33" x14ac:dyDescent="0.3">
      <c r="A3">
        <v>2</v>
      </c>
      <c r="B3" t="s">
        <v>87</v>
      </c>
      <c r="C3" t="s">
        <v>88</v>
      </c>
      <c r="D3" t="s">
        <v>89</v>
      </c>
    </row>
    <row r="4" spans="1:33" x14ac:dyDescent="0.3">
      <c r="A4">
        <v>3</v>
      </c>
      <c r="B4" t="s">
        <v>57</v>
      </c>
      <c r="C4" t="s">
        <v>58</v>
      </c>
      <c r="D4" t="s">
        <v>59</v>
      </c>
    </row>
    <row r="5" spans="1:33" x14ac:dyDescent="0.3">
      <c r="A5">
        <v>4</v>
      </c>
      <c r="B5" t="s">
        <v>236</v>
      </c>
      <c r="C5" t="s">
        <v>237</v>
      </c>
      <c r="D5" t="s">
        <v>238</v>
      </c>
    </row>
    <row r="6" spans="1:33" x14ac:dyDescent="0.3">
      <c r="A6">
        <v>5</v>
      </c>
      <c r="B6" t="s">
        <v>27</v>
      </c>
      <c r="C6" t="s">
        <v>28</v>
      </c>
      <c r="D6" t="s">
        <v>29</v>
      </c>
    </row>
    <row r="7" spans="1:33" x14ac:dyDescent="0.3">
      <c r="A7">
        <v>6</v>
      </c>
      <c r="B7" t="s">
        <v>196</v>
      </c>
      <c r="C7" t="s">
        <v>197</v>
      </c>
      <c r="D7" t="s">
        <v>198</v>
      </c>
    </row>
    <row r="8" spans="1:33" x14ac:dyDescent="0.3">
      <c r="A8">
        <v>7</v>
      </c>
      <c r="B8" t="s">
        <v>50</v>
      </c>
      <c r="C8" t="s">
        <v>51</v>
      </c>
      <c r="D8" t="s">
        <v>52</v>
      </c>
    </row>
    <row r="9" spans="1:33" x14ac:dyDescent="0.3">
      <c r="A9">
        <v>8</v>
      </c>
      <c r="B9" t="s">
        <v>251</v>
      </c>
      <c r="C9" t="s">
        <v>252</v>
      </c>
      <c r="D9" t="s">
        <v>253</v>
      </c>
    </row>
    <row r="10" spans="1:33" x14ac:dyDescent="0.3">
      <c r="A10">
        <v>9</v>
      </c>
      <c r="B10" t="s">
        <v>287</v>
      </c>
      <c r="C10" t="s">
        <v>243</v>
      </c>
      <c r="D10" t="s">
        <v>244</v>
      </c>
    </row>
    <row r="11" spans="1:33" x14ac:dyDescent="0.3">
      <c r="A11">
        <v>10</v>
      </c>
      <c r="B11" t="s">
        <v>124</v>
      </c>
      <c r="C11" t="s">
        <v>125</v>
      </c>
      <c r="D11" t="s">
        <v>126</v>
      </c>
    </row>
    <row r="12" spans="1:33" x14ac:dyDescent="0.3">
      <c r="A12">
        <v>11</v>
      </c>
      <c r="B12" t="s">
        <v>347</v>
      </c>
      <c r="C12" t="s">
        <v>348</v>
      </c>
      <c r="D12" t="s">
        <v>349</v>
      </c>
    </row>
    <row r="13" spans="1:33" x14ac:dyDescent="0.3">
      <c r="A13">
        <v>12</v>
      </c>
      <c r="B13" t="s">
        <v>423</v>
      </c>
      <c r="C13" t="s">
        <v>424</v>
      </c>
      <c r="D13" t="s">
        <v>425</v>
      </c>
    </row>
    <row r="14" spans="1:33" x14ac:dyDescent="0.3">
      <c r="A14">
        <v>13</v>
      </c>
      <c r="B14" t="s">
        <v>141</v>
      </c>
      <c r="C14" t="s">
        <v>142</v>
      </c>
      <c r="D14" t="s">
        <v>143</v>
      </c>
    </row>
    <row r="15" spans="1:33" x14ac:dyDescent="0.3">
      <c r="A15">
        <v>14</v>
      </c>
      <c r="B15" t="s">
        <v>288</v>
      </c>
      <c r="C15" t="s">
        <v>430</v>
      </c>
      <c r="D15" t="s">
        <v>110</v>
      </c>
    </row>
    <row r="16" spans="1:33" x14ac:dyDescent="0.3">
      <c r="A16">
        <v>15</v>
      </c>
      <c r="B16" t="s">
        <v>289</v>
      </c>
      <c r="C16" t="s">
        <v>431</v>
      </c>
      <c r="D16" t="s">
        <v>107</v>
      </c>
    </row>
    <row r="17" spans="1:4" x14ac:dyDescent="0.3">
      <c r="A17">
        <v>16</v>
      </c>
      <c r="B17" t="s">
        <v>387</v>
      </c>
      <c r="C17" t="s">
        <v>388</v>
      </c>
      <c r="D17" t="s">
        <v>389</v>
      </c>
    </row>
    <row r="18" spans="1:4" x14ac:dyDescent="0.3">
      <c r="A18">
        <v>17</v>
      </c>
      <c r="B18" t="s">
        <v>381</v>
      </c>
      <c r="C18" t="s">
        <v>382</v>
      </c>
      <c r="D18" t="s">
        <v>383</v>
      </c>
    </row>
    <row r="19" spans="1:4" x14ac:dyDescent="0.3">
      <c r="A19">
        <v>18</v>
      </c>
      <c r="B19" t="s">
        <v>384</v>
      </c>
      <c r="C19" t="s">
        <v>385</v>
      </c>
      <c r="D19" t="s">
        <v>386</v>
      </c>
    </row>
    <row r="20" spans="1:4" x14ac:dyDescent="0.3">
      <c r="A20">
        <v>19</v>
      </c>
      <c r="B20" t="s">
        <v>411</v>
      </c>
      <c r="C20" t="s">
        <v>412</v>
      </c>
      <c r="D20" t="s">
        <v>413</v>
      </c>
    </row>
    <row r="21" spans="1:4" x14ac:dyDescent="0.3">
      <c r="A21">
        <v>20</v>
      </c>
      <c r="B21" t="s">
        <v>128</v>
      </c>
      <c r="C21" t="s">
        <v>129</v>
      </c>
      <c r="D21" t="s">
        <v>130</v>
      </c>
    </row>
    <row r="22" spans="1:4" x14ac:dyDescent="0.3">
      <c r="A22">
        <v>21</v>
      </c>
      <c r="B22" t="s">
        <v>408</v>
      </c>
      <c r="C22" t="s">
        <v>409</v>
      </c>
      <c r="D22" t="s">
        <v>410</v>
      </c>
    </row>
    <row r="23" spans="1:4" x14ac:dyDescent="0.3">
      <c r="A23">
        <v>22</v>
      </c>
      <c r="B23" t="s">
        <v>170</v>
      </c>
      <c r="C23" t="s">
        <v>171</v>
      </c>
      <c r="D23" t="s">
        <v>172</v>
      </c>
    </row>
    <row r="24" spans="1:4" x14ac:dyDescent="0.3">
      <c r="A24">
        <v>23</v>
      </c>
      <c r="B24" t="s">
        <v>93</v>
      </c>
      <c r="C24" t="s">
        <v>94</v>
      </c>
      <c r="D24" t="s">
        <v>95</v>
      </c>
    </row>
    <row r="25" spans="1:4" x14ac:dyDescent="0.3">
      <c r="A25">
        <v>24</v>
      </c>
      <c r="B25" t="s">
        <v>131</v>
      </c>
      <c r="C25" t="s">
        <v>132</v>
      </c>
      <c r="D25" t="s">
        <v>133</v>
      </c>
    </row>
    <row r="26" spans="1:4" x14ac:dyDescent="0.3">
      <c r="A26">
        <v>25</v>
      </c>
      <c r="B26" t="s">
        <v>325</v>
      </c>
      <c r="C26" t="s">
        <v>326</v>
      </c>
      <c r="D26" t="s">
        <v>327</v>
      </c>
    </row>
    <row r="27" spans="1:4" x14ac:dyDescent="0.3">
      <c r="A27">
        <v>26</v>
      </c>
      <c r="B27" t="s">
        <v>6</v>
      </c>
      <c r="C27" t="s">
        <v>100</v>
      </c>
      <c r="D27" t="s">
        <v>101</v>
      </c>
    </row>
    <row r="28" spans="1:4" x14ac:dyDescent="0.3">
      <c r="A28">
        <v>27</v>
      </c>
      <c r="B28" t="s">
        <v>292</v>
      </c>
      <c r="C28" t="s">
        <v>293</v>
      </c>
      <c r="D28" t="s">
        <v>26</v>
      </c>
    </row>
    <row r="29" spans="1:4" x14ac:dyDescent="0.3">
      <c r="A29">
        <v>28</v>
      </c>
      <c r="B29" t="s">
        <v>6</v>
      </c>
      <c r="C29" t="s">
        <v>7</v>
      </c>
      <c r="D29" t="s">
        <v>8</v>
      </c>
    </row>
    <row r="30" spans="1:4" x14ac:dyDescent="0.3">
      <c r="A30">
        <v>29</v>
      </c>
      <c r="B30" t="s">
        <v>39</v>
      </c>
      <c r="C30" t="s">
        <v>275</v>
      </c>
      <c r="D30" t="s">
        <v>41</v>
      </c>
    </row>
    <row r="31" spans="1:4" x14ac:dyDescent="0.3">
      <c r="A31">
        <v>30</v>
      </c>
      <c r="B31" t="s">
        <v>115</v>
      </c>
      <c r="C31" t="s">
        <v>116</v>
      </c>
      <c r="D31" t="s">
        <v>117</v>
      </c>
    </row>
    <row r="32" spans="1:4" x14ac:dyDescent="0.3">
      <c r="A32">
        <v>31</v>
      </c>
      <c r="B32" t="s">
        <v>369</v>
      </c>
      <c r="C32" t="s">
        <v>370</v>
      </c>
      <c r="D32" t="s">
        <v>371</v>
      </c>
    </row>
    <row r="33" spans="1:4" x14ac:dyDescent="0.3">
      <c r="A33">
        <v>32</v>
      </c>
      <c r="B33" t="s">
        <v>322</v>
      </c>
      <c r="C33" t="s">
        <v>323</v>
      </c>
      <c r="D33" t="s">
        <v>179</v>
      </c>
    </row>
    <row r="34" spans="1:4" x14ac:dyDescent="0.3">
      <c r="A34">
        <v>33</v>
      </c>
      <c r="B34" t="s">
        <v>15</v>
      </c>
      <c r="C34" t="s">
        <v>16</v>
      </c>
      <c r="D34" t="s">
        <v>17</v>
      </c>
    </row>
    <row r="35" spans="1:4" x14ac:dyDescent="0.3">
      <c r="A35">
        <v>34</v>
      </c>
      <c r="B35" t="s">
        <v>18</v>
      </c>
      <c r="C35" t="s">
        <v>19</v>
      </c>
      <c r="D35" t="s">
        <v>20</v>
      </c>
    </row>
    <row r="36" spans="1:4" x14ac:dyDescent="0.3">
      <c r="A36">
        <v>35</v>
      </c>
      <c r="B36" t="s">
        <v>33</v>
      </c>
      <c r="C36" t="s">
        <v>34</v>
      </c>
      <c r="D36" t="s">
        <v>35</v>
      </c>
    </row>
    <row r="37" spans="1:4" x14ac:dyDescent="0.3">
      <c r="A37">
        <v>36</v>
      </c>
      <c r="B37" t="s">
        <v>45</v>
      </c>
      <c r="C37" t="s">
        <v>279</v>
      </c>
      <c r="D37" t="s">
        <v>47</v>
      </c>
    </row>
    <row r="38" spans="1:4" x14ac:dyDescent="0.3">
      <c r="A38">
        <v>37</v>
      </c>
      <c r="B38" t="s">
        <v>21</v>
      </c>
      <c r="C38" t="s">
        <v>22</v>
      </c>
      <c r="D38" t="s">
        <v>23</v>
      </c>
    </row>
    <row r="39" spans="1:4" x14ac:dyDescent="0.3">
      <c r="A39">
        <v>38</v>
      </c>
      <c r="B39" t="s">
        <v>63</v>
      </c>
      <c r="C39" t="s">
        <v>64</v>
      </c>
      <c r="D39" t="s">
        <v>65</v>
      </c>
    </row>
    <row r="40" spans="1:4" x14ac:dyDescent="0.3">
      <c r="A40">
        <v>39</v>
      </c>
      <c r="B40" t="s">
        <v>72</v>
      </c>
      <c r="C40" t="s">
        <v>73</v>
      </c>
      <c r="D40" t="s">
        <v>74</v>
      </c>
    </row>
    <row r="41" spans="1:4" x14ac:dyDescent="0.3">
      <c r="A41">
        <v>40</v>
      </c>
      <c r="B41" t="s">
        <v>203</v>
      </c>
      <c r="C41" t="s">
        <v>204</v>
      </c>
      <c r="D41" t="s">
        <v>205</v>
      </c>
    </row>
    <row r="42" spans="1:4" x14ac:dyDescent="0.3">
      <c r="A42">
        <v>41</v>
      </c>
      <c r="B42" t="s">
        <v>213</v>
      </c>
      <c r="C42" t="s">
        <v>214</v>
      </c>
      <c r="D42" t="s">
        <v>215</v>
      </c>
    </row>
    <row r="43" spans="1:4" x14ac:dyDescent="0.3">
      <c r="A43">
        <v>42</v>
      </c>
      <c r="B43" t="s">
        <v>350</v>
      </c>
      <c r="C43" t="s">
        <v>351</v>
      </c>
      <c r="D43" t="s">
        <v>352</v>
      </c>
    </row>
    <row r="44" spans="1:4" x14ac:dyDescent="0.3">
      <c r="A44">
        <v>43</v>
      </c>
      <c r="B44" t="s">
        <v>144</v>
      </c>
      <c r="C44" t="s">
        <v>145</v>
      </c>
      <c r="D44" t="s">
        <v>146</v>
      </c>
    </row>
    <row r="45" spans="1:4" x14ac:dyDescent="0.3">
      <c r="A45">
        <v>44</v>
      </c>
      <c r="B45" t="s">
        <v>405</v>
      </c>
      <c r="C45" t="s">
        <v>406</v>
      </c>
      <c r="D45" t="s">
        <v>407</v>
      </c>
    </row>
    <row r="46" spans="1:4" x14ac:dyDescent="0.3">
      <c r="A46">
        <v>45</v>
      </c>
      <c r="B46" t="s">
        <v>112</v>
      </c>
      <c r="C46" t="s">
        <v>113</v>
      </c>
      <c r="D46" t="s">
        <v>114</v>
      </c>
    </row>
    <row r="47" spans="1:4" x14ac:dyDescent="0.3">
      <c r="A47">
        <v>46</v>
      </c>
      <c r="B47" t="s">
        <v>81</v>
      </c>
      <c r="C47" t="s">
        <v>82</v>
      </c>
      <c r="D47" t="s">
        <v>83</v>
      </c>
    </row>
    <row r="48" spans="1:4" x14ac:dyDescent="0.3">
      <c r="A48">
        <v>47</v>
      </c>
      <c r="C48" t="s">
        <v>379</v>
      </c>
      <c r="D48" t="s">
        <v>380</v>
      </c>
    </row>
    <row r="49" spans="1:4" x14ac:dyDescent="0.3">
      <c r="A49">
        <v>48</v>
      </c>
      <c r="B49" t="s">
        <v>138</v>
      </c>
      <c r="C49" t="s">
        <v>139</v>
      </c>
      <c r="D49" t="s">
        <v>140</v>
      </c>
    </row>
    <row r="50" spans="1:4" x14ac:dyDescent="0.3">
      <c r="A50">
        <v>49</v>
      </c>
      <c r="B50" t="s">
        <v>362</v>
      </c>
      <c r="C50" t="s">
        <v>363</v>
      </c>
      <c r="D50" t="s">
        <v>364</v>
      </c>
    </row>
    <row r="51" spans="1:4" x14ac:dyDescent="0.3">
      <c r="A51">
        <v>50</v>
      </c>
      <c r="B51" t="s">
        <v>194</v>
      </c>
      <c r="C51" t="s">
        <v>194</v>
      </c>
      <c r="D51" t="s">
        <v>195</v>
      </c>
    </row>
    <row r="52" spans="1:4" x14ac:dyDescent="0.3">
      <c r="A52">
        <v>51</v>
      </c>
      <c r="B52" t="s">
        <v>390</v>
      </c>
      <c r="C52" t="s">
        <v>391</v>
      </c>
      <c r="D52" t="s">
        <v>392</v>
      </c>
    </row>
    <row r="53" spans="1:4" x14ac:dyDescent="0.3">
      <c r="A53">
        <v>52</v>
      </c>
      <c r="B53" t="s">
        <v>328</v>
      </c>
      <c r="C53" t="s">
        <v>329</v>
      </c>
      <c r="D53" t="s">
        <v>330</v>
      </c>
    </row>
    <row r="54" spans="1:4" x14ac:dyDescent="0.3">
      <c r="A54">
        <v>53</v>
      </c>
      <c r="B54" t="s">
        <v>97</v>
      </c>
      <c r="C54" t="s">
        <v>98</v>
      </c>
      <c r="D54" t="s">
        <v>99</v>
      </c>
    </row>
    <row r="55" spans="1:4" x14ac:dyDescent="0.3">
      <c r="A55">
        <v>54</v>
      </c>
      <c r="B55" t="s">
        <v>3</v>
      </c>
      <c r="C55" t="s">
        <v>4</v>
      </c>
      <c r="D55" t="s">
        <v>5</v>
      </c>
    </row>
    <row r="56" spans="1:4" x14ac:dyDescent="0.3">
      <c r="A56">
        <v>55</v>
      </c>
      <c r="B56" t="s">
        <v>176</v>
      </c>
      <c r="C56" t="s">
        <v>177</v>
      </c>
      <c r="D56" t="s">
        <v>178</v>
      </c>
    </row>
    <row r="57" spans="1:4" x14ac:dyDescent="0.3">
      <c r="A57">
        <v>56</v>
      </c>
      <c r="B57" t="s">
        <v>294</v>
      </c>
      <c r="C57" t="s">
        <v>295</v>
      </c>
      <c r="D57" t="s">
        <v>14</v>
      </c>
    </row>
    <row r="58" spans="1:4" x14ac:dyDescent="0.3">
      <c r="A58">
        <v>57</v>
      </c>
      <c r="B58" t="s">
        <v>296</v>
      </c>
      <c r="C58" t="s">
        <v>297</v>
      </c>
      <c r="D58" t="s">
        <v>32</v>
      </c>
    </row>
    <row r="59" spans="1:4" x14ac:dyDescent="0.3">
      <c r="A59">
        <v>58</v>
      </c>
      <c r="B59" t="s">
        <v>60</v>
      </c>
      <c r="C59" t="s">
        <v>61</v>
      </c>
      <c r="D59" t="s">
        <v>62</v>
      </c>
    </row>
    <row r="60" spans="1:4" x14ac:dyDescent="0.3">
      <c r="A60">
        <v>59</v>
      </c>
      <c r="B60" t="s">
        <v>69</v>
      </c>
      <c r="C60" t="s">
        <v>70</v>
      </c>
      <c r="D60" t="s">
        <v>71</v>
      </c>
    </row>
    <row r="61" spans="1:4" x14ac:dyDescent="0.3">
      <c r="A61">
        <v>60</v>
      </c>
      <c r="B61" t="s">
        <v>393</v>
      </c>
      <c r="C61" t="s">
        <v>394</v>
      </c>
      <c r="D61" t="s">
        <v>395</v>
      </c>
    </row>
    <row r="62" spans="1:4" x14ac:dyDescent="0.3">
      <c r="A62">
        <v>61</v>
      </c>
      <c r="B62" t="s">
        <v>90</v>
      </c>
      <c r="C62" t="s">
        <v>91</v>
      </c>
      <c r="D62" t="s">
        <v>92</v>
      </c>
    </row>
    <row r="63" spans="1:4" x14ac:dyDescent="0.3">
      <c r="A63">
        <v>62</v>
      </c>
      <c r="B63" t="s">
        <v>353</v>
      </c>
      <c r="C63" t="s">
        <v>354</v>
      </c>
      <c r="D63" t="s">
        <v>355</v>
      </c>
    </row>
    <row r="64" spans="1:4" x14ac:dyDescent="0.3">
      <c r="A64">
        <v>63</v>
      </c>
      <c r="B64" t="s">
        <v>402</v>
      </c>
      <c r="C64" t="s">
        <v>403</v>
      </c>
      <c r="D64" t="s">
        <v>404</v>
      </c>
    </row>
    <row r="65" spans="1:4" x14ac:dyDescent="0.3">
      <c r="A65">
        <v>64</v>
      </c>
      <c r="B65" t="s">
        <v>356</v>
      </c>
      <c r="C65" t="s">
        <v>357</v>
      </c>
      <c r="D65" t="s">
        <v>358</v>
      </c>
    </row>
    <row r="66" spans="1:4" x14ac:dyDescent="0.3">
      <c r="A66">
        <v>65</v>
      </c>
      <c r="C66" t="s">
        <v>427</v>
      </c>
      <c r="D66" t="s">
        <v>428</v>
      </c>
    </row>
    <row r="67" spans="1:4" x14ac:dyDescent="0.3">
      <c r="A67">
        <v>66</v>
      </c>
      <c r="B67" t="s">
        <v>396</v>
      </c>
      <c r="C67" t="s">
        <v>397</v>
      </c>
      <c r="D67" t="s">
        <v>398</v>
      </c>
    </row>
    <row r="68" spans="1:4" x14ac:dyDescent="0.3">
      <c r="A68">
        <v>67</v>
      </c>
      <c r="B68" t="s">
        <v>157</v>
      </c>
      <c r="C68" t="s">
        <v>158</v>
      </c>
      <c r="D68" t="s">
        <v>159</v>
      </c>
    </row>
    <row r="69" spans="1:4" x14ac:dyDescent="0.3">
      <c r="A69">
        <v>68</v>
      </c>
      <c r="B69" t="s">
        <v>223</v>
      </c>
      <c r="C69" t="s">
        <v>224</v>
      </c>
      <c r="D69" t="s">
        <v>225</v>
      </c>
    </row>
    <row r="70" spans="1:4" x14ac:dyDescent="0.3">
      <c r="A70">
        <v>69</v>
      </c>
      <c r="B70" t="s">
        <v>432</v>
      </c>
      <c r="C70" t="s">
        <v>299</v>
      </c>
      <c r="D70" t="s">
        <v>185</v>
      </c>
    </row>
    <row r="71" spans="1:4" x14ac:dyDescent="0.3">
      <c r="A71">
        <v>70</v>
      </c>
      <c r="B71" t="s">
        <v>84</v>
      </c>
      <c r="C71" t="s">
        <v>85</v>
      </c>
      <c r="D71" t="s">
        <v>86</v>
      </c>
    </row>
    <row r="72" spans="1:4" x14ac:dyDescent="0.3">
      <c r="A72">
        <v>71</v>
      </c>
      <c r="B72" t="s">
        <v>200</v>
      </c>
      <c r="C72" t="s">
        <v>201</v>
      </c>
      <c r="D72" t="s">
        <v>202</v>
      </c>
    </row>
    <row r="73" spans="1:4" x14ac:dyDescent="0.3">
      <c r="A73">
        <v>72</v>
      </c>
      <c r="B73" t="s">
        <v>206</v>
      </c>
      <c r="C73" t="s">
        <v>207</v>
      </c>
      <c r="D73" t="s">
        <v>208</v>
      </c>
    </row>
    <row r="74" spans="1:4" x14ac:dyDescent="0.3">
      <c r="A74">
        <v>73</v>
      </c>
      <c r="B74" t="s">
        <v>284</v>
      </c>
      <c r="C74" t="s">
        <v>221</v>
      </c>
      <c r="D74" t="s">
        <v>222</v>
      </c>
    </row>
    <row r="75" spans="1:4" x14ac:dyDescent="0.3">
      <c r="A75">
        <v>74</v>
      </c>
      <c r="B75" t="s">
        <v>217</v>
      </c>
      <c r="C75" t="s">
        <v>218</v>
      </c>
      <c r="D75" t="s">
        <v>219</v>
      </c>
    </row>
    <row r="76" spans="1:4" x14ac:dyDescent="0.3">
      <c r="A76">
        <v>75</v>
      </c>
      <c r="B76" t="s">
        <v>399</v>
      </c>
      <c r="C76" t="s">
        <v>400</v>
      </c>
      <c r="D76" t="s">
        <v>401</v>
      </c>
    </row>
    <row r="77" spans="1:4" x14ac:dyDescent="0.3">
      <c r="A77">
        <v>76</v>
      </c>
      <c r="B77" t="s">
        <v>414</v>
      </c>
      <c r="C77" t="s">
        <v>415</v>
      </c>
      <c r="D77" t="s">
        <v>416</v>
      </c>
    </row>
    <row r="78" spans="1:4" x14ac:dyDescent="0.3">
      <c r="A78">
        <v>77</v>
      </c>
      <c r="B78" t="s">
        <v>359</v>
      </c>
      <c r="C78" t="s">
        <v>360</v>
      </c>
      <c r="D78" t="s">
        <v>361</v>
      </c>
    </row>
    <row r="79" spans="1:4" x14ac:dyDescent="0.3">
      <c r="A79">
        <v>78</v>
      </c>
      <c r="B79" t="s">
        <v>365</v>
      </c>
      <c r="C79" t="s">
        <v>366</v>
      </c>
      <c r="D79" t="s">
        <v>367</v>
      </c>
    </row>
    <row r="80" spans="1:4" x14ac:dyDescent="0.3">
      <c r="A80">
        <v>79</v>
      </c>
      <c r="B80" t="s">
        <v>418</v>
      </c>
      <c r="C80" t="s">
        <v>419</v>
      </c>
      <c r="D80" t="s">
        <v>420</v>
      </c>
    </row>
    <row r="81" spans="1:4" x14ac:dyDescent="0.3">
      <c r="A81">
        <v>80</v>
      </c>
      <c r="B81" t="s">
        <v>9</v>
      </c>
      <c r="C81" t="s">
        <v>103</v>
      </c>
      <c r="D81" t="s">
        <v>104</v>
      </c>
    </row>
    <row r="82" spans="1:4" x14ac:dyDescent="0.3">
      <c r="A82">
        <v>81</v>
      </c>
      <c r="B82" t="s">
        <v>9</v>
      </c>
      <c r="C82" t="s">
        <v>10</v>
      </c>
      <c r="D82" t="s">
        <v>11</v>
      </c>
    </row>
    <row r="83" spans="1:4" x14ac:dyDescent="0.3">
      <c r="A83">
        <v>82</v>
      </c>
      <c r="B83" t="s">
        <v>42</v>
      </c>
      <c r="C83" t="s">
        <v>285</v>
      </c>
      <c r="D83" t="s">
        <v>44</v>
      </c>
    </row>
    <row r="84" spans="1:4" x14ac:dyDescent="0.3">
      <c r="A84">
        <v>83</v>
      </c>
      <c r="B84" t="s">
        <v>376</v>
      </c>
      <c r="C84" t="s">
        <v>377</v>
      </c>
      <c r="D84" t="s">
        <v>180</v>
      </c>
    </row>
    <row r="85" spans="1:4" x14ac:dyDescent="0.3">
      <c r="A85">
        <v>84</v>
      </c>
      <c r="B85" t="s">
        <v>36</v>
      </c>
      <c r="C85" t="s">
        <v>37</v>
      </c>
      <c r="D85" t="s">
        <v>38</v>
      </c>
    </row>
    <row r="86" spans="1:4" x14ac:dyDescent="0.3">
      <c r="A86">
        <v>85</v>
      </c>
      <c r="B86" t="s">
        <v>66</v>
      </c>
      <c r="C86" t="s">
        <v>67</v>
      </c>
      <c r="D86" t="s">
        <v>68</v>
      </c>
    </row>
    <row r="87" spans="1:4" x14ac:dyDescent="0.3">
      <c r="A87">
        <v>86</v>
      </c>
      <c r="B87" t="s">
        <v>173</v>
      </c>
      <c r="C87" t="s">
        <v>174</v>
      </c>
      <c r="D87" t="s">
        <v>175</v>
      </c>
    </row>
    <row r="89" spans="1:4" x14ac:dyDescent="0.3">
      <c r="B89" s="71" t="s">
        <v>324</v>
      </c>
      <c r="C89" s="71"/>
      <c r="D89" s="71"/>
    </row>
    <row r="90" spans="1:4" x14ac:dyDescent="0.3">
      <c r="B90" s="1" t="s">
        <v>273</v>
      </c>
      <c r="C90" s="1" t="s">
        <v>274</v>
      </c>
      <c r="D90" s="1" t="s">
        <v>2</v>
      </c>
    </row>
    <row r="91" spans="1:4" x14ac:dyDescent="0.3">
      <c r="B91" s="5" t="s">
        <v>160</v>
      </c>
      <c r="C91" s="5" t="s">
        <v>161</v>
      </c>
      <c r="D91" s="5" t="s">
        <v>162</v>
      </c>
    </row>
    <row r="92" spans="1:4" x14ac:dyDescent="0.3">
      <c r="B92" s="5" t="s">
        <v>331</v>
      </c>
      <c r="C92" s="5" t="s">
        <v>165</v>
      </c>
      <c r="D92" s="5" t="s">
        <v>166</v>
      </c>
    </row>
    <row r="93" spans="1:4" x14ac:dyDescent="0.3">
      <c r="B93" s="5" t="s">
        <v>75</v>
      </c>
      <c r="C93" s="5" t="s">
        <v>76</v>
      </c>
      <c r="D93" s="5" t="s">
        <v>77</v>
      </c>
    </row>
    <row r="94" spans="1:4" x14ac:dyDescent="0.3">
      <c r="B94" s="5" t="s">
        <v>276</v>
      </c>
      <c r="C94" s="5" t="s">
        <v>277</v>
      </c>
      <c r="D94" s="5" t="s">
        <v>278</v>
      </c>
    </row>
    <row r="95" spans="1:4" x14ac:dyDescent="0.3">
      <c r="B95" s="5" t="s">
        <v>270</v>
      </c>
      <c r="C95" s="5" t="s">
        <v>271</v>
      </c>
      <c r="D95" s="6">
        <v>1304222</v>
      </c>
    </row>
    <row r="96" spans="1:4" x14ac:dyDescent="0.3">
      <c r="B96" s="5" t="s">
        <v>262</v>
      </c>
      <c r="C96" s="5" t="s">
        <v>263</v>
      </c>
      <c r="D96" s="5" t="s">
        <v>264</v>
      </c>
    </row>
    <row r="97" spans="2:4" x14ac:dyDescent="0.3">
      <c r="B97" s="5" t="s">
        <v>247</v>
      </c>
      <c r="C97" s="5" t="s">
        <v>248</v>
      </c>
      <c r="D97" s="5" t="s">
        <v>249</v>
      </c>
    </row>
    <row r="98" spans="2:4" x14ac:dyDescent="0.3">
      <c r="B98" s="5" t="s">
        <v>266</v>
      </c>
      <c r="C98" s="5" t="s">
        <v>267</v>
      </c>
      <c r="D98" s="5" t="s">
        <v>268</v>
      </c>
    </row>
    <row r="99" spans="2:4" x14ac:dyDescent="0.3">
      <c r="B99" s="5" t="s">
        <v>281</v>
      </c>
      <c r="C99" s="5" t="s">
        <v>282</v>
      </c>
      <c r="D99" s="5" t="s">
        <v>283</v>
      </c>
    </row>
    <row r="100" spans="2:4" x14ac:dyDescent="0.3">
      <c r="B100" s="5" t="s">
        <v>167</v>
      </c>
      <c r="C100" s="5" t="s">
        <v>168</v>
      </c>
      <c r="D100" s="5" t="s">
        <v>169</v>
      </c>
    </row>
    <row r="101" spans="2:4" x14ac:dyDescent="0.3">
      <c r="B101" s="5" t="s">
        <v>118</v>
      </c>
      <c r="C101" s="5" t="s">
        <v>119</v>
      </c>
      <c r="D101" s="5" t="s">
        <v>120</v>
      </c>
    </row>
    <row r="102" spans="2:4" x14ac:dyDescent="0.3">
      <c r="B102" s="5" t="s">
        <v>121</v>
      </c>
      <c r="C102" s="5" t="s">
        <v>122</v>
      </c>
      <c r="D102" s="5" t="s">
        <v>123</v>
      </c>
    </row>
    <row r="103" spans="2:4" x14ac:dyDescent="0.3">
      <c r="B103" s="5" t="s">
        <v>258</v>
      </c>
      <c r="C103" s="5" t="s">
        <v>259</v>
      </c>
      <c r="D103" s="5" t="s">
        <v>260</v>
      </c>
    </row>
    <row r="104" spans="2:4" x14ac:dyDescent="0.3">
      <c r="B104" s="5" t="s">
        <v>255</v>
      </c>
      <c r="C104" s="5" t="s">
        <v>256</v>
      </c>
      <c r="D104" s="5" t="s">
        <v>257</v>
      </c>
    </row>
    <row r="105" spans="2:4" x14ac:dyDescent="0.3">
      <c r="B105" s="5" t="s">
        <v>78</v>
      </c>
      <c r="C105" s="5" t="s">
        <v>79</v>
      </c>
      <c r="D105" s="5" t="s">
        <v>80</v>
      </c>
    </row>
    <row r="106" spans="2:4" x14ac:dyDescent="0.3">
      <c r="B106" s="5" t="s">
        <v>48</v>
      </c>
      <c r="C106" s="5" t="s">
        <v>286</v>
      </c>
      <c r="D106" s="5" t="s">
        <v>49</v>
      </c>
    </row>
    <row r="107" spans="2:4" x14ac:dyDescent="0.3">
      <c r="B107" s="5" t="s">
        <v>154</v>
      </c>
      <c r="C107" s="5" t="s">
        <v>155</v>
      </c>
      <c r="D107" s="5" t="s">
        <v>156</v>
      </c>
    </row>
    <row r="108" spans="2:4" x14ac:dyDescent="0.3">
      <c r="B108" s="5" t="s">
        <v>151</v>
      </c>
      <c r="C108" s="5" t="s">
        <v>152</v>
      </c>
      <c r="D108" s="5" t="s">
        <v>153</v>
      </c>
    </row>
    <row r="109" spans="2:4" x14ac:dyDescent="0.3">
      <c r="B109" s="5" t="s">
        <v>148</v>
      </c>
      <c r="C109" s="5" t="s">
        <v>149</v>
      </c>
      <c r="D109" s="5" t="s">
        <v>150</v>
      </c>
    </row>
    <row r="110" spans="2:4" x14ac:dyDescent="0.3">
      <c r="B110" s="5" t="s">
        <v>227</v>
      </c>
      <c r="C110" s="5" t="s">
        <v>228</v>
      </c>
      <c r="D110" s="5" t="s">
        <v>229</v>
      </c>
    </row>
    <row r="111" spans="2:4" x14ac:dyDescent="0.3">
      <c r="B111" s="5" t="s">
        <v>230</v>
      </c>
      <c r="C111" s="5" t="s">
        <v>231</v>
      </c>
      <c r="D111" s="5" t="s">
        <v>232</v>
      </c>
    </row>
    <row r="112" spans="2:4" x14ac:dyDescent="0.3">
      <c r="C112" s="5" t="s">
        <v>163</v>
      </c>
      <c r="D112" s="5" t="s">
        <v>164</v>
      </c>
    </row>
    <row r="113" spans="2:4" x14ac:dyDescent="0.3">
      <c r="B113" s="5" t="s">
        <v>134</v>
      </c>
      <c r="C113" s="5" t="s">
        <v>135</v>
      </c>
      <c r="D113" s="5" t="s">
        <v>136</v>
      </c>
    </row>
  </sheetData>
  <sortState xmlns:xlrd2="http://schemas.microsoft.com/office/spreadsheetml/2017/richdata2" ref="A2:D87">
    <sortCondition ref="C2"/>
  </sortState>
  <mergeCells count="1">
    <mergeCell ref="B89:D89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764A2-6B4D-457D-B76C-75CBBB0D5EC0}">
  <dimension ref="A2:B29"/>
  <sheetViews>
    <sheetView workbookViewId="0">
      <selection activeCell="B2" sqref="B2"/>
    </sheetView>
  </sheetViews>
  <sheetFormatPr defaultRowHeight="14.4" x14ac:dyDescent="0.3"/>
  <cols>
    <col min="2" max="2" width="43.44140625" bestFit="1" customWidth="1"/>
  </cols>
  <sheetData>
    <row r="2" spans="1:2" x14ac:dyDescent="0.3">
      <c r="A2">
        <v>1</v>
      </c>
      <c r="B2" t="s">
        <v>334</v>
      </c>
    </row>
    <row r="3" spans="1:2" x14ac:dyDescent="0.3">
      <c r="A3">
        <f>A2+1</f>
        <v>2</v>
      </c>
      <c r="B3" t="s">
        <v>342</v>
      </c>
    </row>
    <row r="4" spans="1:2" x14ac:dyDescent="0.3">
      <c r="A4">
        <f t="shared" ref="A4:A25" si="0">A3+1</f>
        <v>3</v>
      </c>
      <c r="B4" t="s">
        <v>314</v>
      </c>
    </row>
    <row r="5" spans="1:2" x14ac:dyDescent="0.3">
      <c r="A5">
        <f t="shared" si="0"/>
        <v>4</v>
      </c>
      <c r="B5" t="s">
        <v>307</v>
      </c>
    </row>
    <row r="6" spans="1:2" x14ac:dyDescent="0.3">
      <c r="A6">
        <f t="shared" si="0"/>
        <v>5</v>
      </c>
      <c r="B6" t="s">
        <v>335</v>
      </c>
    </row>
    <row r="7" spans="1:2" x14ac:dyDescent="0.3">
      <c r="A7">
        <f t="shared" si="0"/>
        <v>6</v>
      </c>
      <c r="B7" t="s">
        <v>310</v>
      </c>
    </row>
    <row r="8" spans="1:2" x14ac:dyDescent="0.3">
      <c r="A8">
        <f t="shared" si="0"/>
        <v>7</v>
      </c>
      <c r="B8" t="s">
        <v>302</v>
      </c>
    </row>
    <row r="9" spans="1:2" x14ac:dyDescent="0.3">
      <c r="A9">
        <f t="shared" si="0"/>
        <v>8</v>
      </c>
      <c r="B9" t="s">
        <v>340</v>
      </c>
    </row>
    <row r="10" spans="1:2" x14ac:dyDescent="0.3">
      <c r="A10">
        <f t="shared" si="0"/>
        <v>9</v>
      </c>
      <c r="B10" t="s">
        <v>319</v>
      </c>
    </row>
    <row r="11" spans="1:2" x14ac:dyDescent="0.3">
      <c r="A11">
        <f t="shared" si="0"/>
        <v>10</v>
      </c>
      <c r="B11" t="s">
        <v>315</v>
      </c>
    </row>
    <row r="12" spans="1:2" x14ac:dyDescent="0.3">
      <c r="A12">
        <f t="shared" si="0"/>
        <v>11</v>
      </c>
      <c r="B12" t="s">
        <v>303</v>
      </c>
    </row>
    <row r="13" spans="1:2" x14ac:dyDescent="0.3">
      <c r="A13">
        <f t="shared" si="0"/>
        <v>12</v>
      </c>
      <c r="B13" s="58" t="s">
        <v>317</v>
      </c>
    </row>
    <row r="14" spans="1:2" x14ac:dyDescent="0.3">
      <c r="A14">
        <f t="shared" si="0"/>
        <v>13</v>
      </c>
      <c r="B14" t="s">
        <v>343</v>
      </c>
    </row>
    <row r="15" spans="1:2" x14ac:dyDescent="0.3">
      <c r="A15">
        <f t="shared" si="0"/>
        <v>14</v>
      </c>
      <c r="B15" t="s">
        <v>318</v>
      </c>
    </row>
    <row r="16" spans="1:2" x14ac:dyDescent="0.3">
      <c r="A16">
        <f t="shared" si="0"/>
        <v>15</v>
      </c>
      <c r="B16" t="s">
        <v>304</v>
      </c>
    </row>
    <row r="17" spans="1:2" x14ac:dyDescent="0.3">
      <c r="A17">
        <f t="shared" si="0"/>
        <v>16</v>
      </c>
      <c r="B17" t="s">
        <v>308</v>
      </c>
    </row>
    <row r="18" spans="1:2" x14ac:dyDescent="0.3">
      <c r="A18">
        <f t="shared" si="0"/>
        <v>17</v>
      </c>
      <c r="B18" t="s">
        <v>301</v>
      </c>
    </row>
    <row r="19" spans="1:2" x14ac:dyDescent="0.3">
      <c r="A19">
        <f t="shared" si="0"/>
        <v>18</v>
      </c>
      <c r="B19" t="s">
        <v>341</v>
      </c>
    </row>
    <row r="20" spans="1:2" x14ac:dyDescent="0.3">
      <c r="A20">
        <f t="shared" si="0"/>
        <v>19</v>
      </c>
      <c r="B20" t="s">
        <v>313</v>
      </c>
    </row>
    <row r="21" spans="1:2" x14ac:dyDescent="0.3">
      <c r="A21">
        <f t="shared" si="0"/>
        <v>20</v>
      </c>
      <c r="B21" t="s">
        <v>305</v>
      </c>
    </row>
    <row r="22" spans="1:2" x14ac:dyDescent="0.3">
      <c r="A22">
        <f t="shared" si="0"/>
        <v>21</v>
      </c>
      <c r="B22" t="s">
        <v>316</v>
      </c>
    </row>
    <row r="23" spans="1:2" x14ac:dyDescent="0.3">
      <c r="A23">
        <f t="shared" si="0"/>
        <v>22</v>
      </c>
      <c r="B23" t="s">
        <v>306</v>
      </c>
    </row>
    <row r="24" spans="1:2" x14ac:dyDescent="0.3">
      <c r="A24">
        <f t="shared" si="0"/>
        <v>23</v>
      </c>
      <c r="B24" t="s">
        <v>333</v>
      </c>
    </row>
    <row r="25" spans="1:2" x14ac:dyDescent="0.3">
      <c r="A25">
        <f t="shared" si="0"/>
        <v>24</v>
      </c>
      <c r="B25" t="s">
        <v>309</v>
      </c>
    </row>
    <row r="27" spans="1:2" x14ac:dyDescent="0.3">
      <c r="B27" s="1" t="s">
        <v>336</v>
      </c>
    </row>
    <row r="28" spans="1:2" x14ac:dyDescent="0.3">
      <c r="B28" s="12" t="s">
        <v>312</v>
      </c>
    </row>
    <row r="29" spans="1:2" x14ac:dyDescent="0.3">
      <c r="B29" s="12" t="s">
        <v>311</v>
      </c>
    </row>
  </sheetData>
  <sortState xmlns:xlrd2="http://schemas.microsoft.com/office/spreadsheetml/2017/richdata2" ref="B2:B25">
    <sortCondition ref="B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CB257-E7DB-46FA-9DE5-A22C493B2B03}">
  <dimension ref="A1:AE115"/>
  <sheetViews>
    <sheetView tabSelected="1" zoomScaleNormal="100" workbookViewId="0">
      <pane xSplit="4" ySplit="1" topLeftCell="E14" activePane="bottomRight" state="frozen"/>
      <selection pane="topRight" activeCell="D1" sqref="D1"/>
      <selection pane="bottomLeft" activeCell="A2" sqref="A2"/>
      <selection pane="bottomRight"/>
    </sheetView>
  </sheetViews>
  <sheetFormatPr defaultRowHeight="14.4" x14ac:dyDescent="0.3"/>
  <cols>
    <col min="1" max="1" width="7.21875" bestFit="1" customWidth="1"/>
    <col min="2" max="2" width="15.44140625" customWidth="1"/>
    <col min="3" max="3" width="38.33203125" customWidth="1"/>
    <col min="4" max="4" width="10.33203125" bestFit="1" customWidth="1"/>
    <col min="5" max="5" width="9.88671875" style="4" bestFit="1" customWidth="1"/>
    <col min="6" max="6" width="13.33203125" style="4" bestFit="1" customWidth="1"/>
    <col min="7" max="7" width="11.33203125" style="4" bestFit="1" customWidth="1"/>
    <col min="8" max="8" width="8.88671875" style="18" bestFit="1" customWidth="1"/>
    <col min="9" max="9" width="11.77734375" style="4" bestFit="1" customWidth="1"/>
    <col min="10" max="10" width="12.44140625" style="4" bestFit="1" customWidth="1"/>
    <col min="11" max="11" width="8.77734375" style="4" customWidth="1"/>
    <col min="12" max="12" width="12.5546875" style="4" bestFit="1" customWidth="1"/>
    <col min="13" max="13" width="13.5546875" style="4" customWidth="1"/>
    <col min="14" max="14" width="8.88671875" style="4" customWidth="1"/>
    <col min="15" max="15" width="4.44140625" style="4" bestFit="1" customWidth="1"/>
    <col min="16" max="16" width="11.33203125" style="4" bestFit="1" customWidth="1"/>
    <col min="17" max="17" width="17.5546875" style="4" bestFit="1" customWidth="1"/>
    <col min="18" max="18" width="12" style="4" bestFit="1" customWidth="1"/>
    <col min="19" max="19" width="8" style="4" bestFit="1" customWidth="1"/>
    <col min="20" max="20" width="6.6640625" style="4" bestFit="1" customWidth="1"/>
    <col min="21" max="21" width="14.88671875" style="4" bestFit="1" customWidth="1"/>
    <col min="22" max="22" width="10.5546875" style="4" bestFit="1" customWidth="1"/>
    <col min="23" max="23" width="13.21875" style="4" bestFit="1" customWidth="1"/>
    <col min="24" max="24" width="6.21875" style="4" bestFit="1" customWidth="1"/>
    <col min="25" max="25" width="9.44140625" style="4" bestFit="1" customWidth="1"/>
    <col min="26" max="26" width="10.5546875" style="4" bestFit="1" customWidth="1"/>
    <col min="27" max="27" width="9.88671875" style="4" bestFit="1" customWidth="1"/>
    <col min="28" max="28" width="9.77734375" style="4" bestFit="1" customWidth="1"/>
    <col min="29" max="29" width="3" bestFit="1" customWidth="1"/>
    <col min="31" max="31" width="18.109375" style="16" bestFit="1" customWidth="1"/>
  </cols>
  <sheetData>
    <row r="1" spans="1:31" s="3" customFormat="1" ht="57.6" x14ac:dyDescent="0.3">
      <c r="A1" s="62" t="s">
        <v>332</v>
      </c>
      <c r="B1" s="62" t="s">
        <v>273</v>
      </c>
      <c r="C1" s="62" t="s">
        <v>274</v>
      </c>
      <c r="D1" s="62" t="s">
        <v>2</v>
      </c>
      <c r="E1" s="62" t="s">
        <v>334</v>
      </c>
      <c r="F1" s="62" t="s">
        <v>342</v>
      </c>
      <c r="G1" s="62" t="s">
        <v>314</v>
      </c>
      <c r="H1" s="63" t="s">
        <v>307</v>
      </c>
      <c r="I1" s="62" t="s">
        <v>335</v>
      </c>
      <c r="J1" s="62" t="s">
        <v>310</v>
      </c>
      <c r="K1" s="62" t="s">
        <v>302</v>
      </c>
      <c r="L1" s="62" t="s">
        <v>340</v>
      </c>
      <c r="M1" s="62" t="s">
        <v>319</v>
      </c>
      <c r="N1" s="62" t="s">
        <v>315</v>
      </c>
      <c r="O1" s="62" t="s">
        <v>303</v>
      </c>
      <c r="P1" s="63" t="s">
        <v>317</v>
      </c>
      <c r="Q1" s="62" t="s">
        <v>343</v>
      </c>
      <c r="R1" s="62" t="s">
        <v>318</v>
      </c>
      <c r="S1" s="62" t="s">
        <v>304</v>
      </c>
      <c r="T1" s="62" t="s">
        <v>308</v>
      </c>
      <c r="U1" s="62" t="s">
        <v>301</v>
      </c>
      <c r="V1" s="62" t="s">
        <v>341</v>
      </c>
      <c r="W1" s="62" t="s">
        <v>313</v>
      </c>
      <c r="X1" s="62" t="s">
        <v>305</v>
      </c>
      <c r="Y1" s="62" t="s">
        <v>316</v>
      </c>
      <c r="Z1" s="62" t="s">
        <v>306</v>
      </c>
      <c r="AA1" s="62" t="s">
        <v>333</v>
      </c>
      <c r="AB1" s="62" t="s">
        <v>309</v>
      </c>
      <c r="AC1" s="2"/>
      <c r="AE1" s="13" t="s">
        <v>311</v>
      </c>
    </row>
    <row r="2" spans="1:31" x14ac:dyDescent="0.3">
      <c r="A2" s="7">
        <v>1</v>
      </c>
      <c r="B2" s="7" t="s">
        <v>300</v>
      </c>
      <c r="C2" s="7" t="s">
        <v>54</v>
      </c>
      <c r="D2" s="7" t="s">
        <v>55</v>
      </c>
      <c r="E2" s="8"/>
      <c r="F2" s="8" t="s">
        <v>320</v>
      </c>
      <c r="G2" s="8"/>
      <c r="H2" s="17"/>
      <c r="I2" s="8"/>
      <c r="J2" s="8" t="s">
        <v>320</v>
      </c>
      <c r="K2" s="8" t="s">
        <v>320</v>
      </c>
      <c r="L2" s="8"/>
      <c r="M2" s="8"/>
      <c r="N2" s="8"/>
      <c r="O2" s="8"/>
      <c r="P2" s="8" t="s">
        <v>320</v>
      </c>
      <c r="Q2" s="8"/>
      <c r="R2" s="8"/>
      <c r="S2" s="8" t="s">
        <v>320</v>
      </c>
      <c r="T2" s="8"/>
      <c r="U2" s="8" t="s">
        <v>320</v>
      </c>
      <c r="V2" s="8"/>
      <c r="W2" s="8" t="s">
        <v>320</v>
      </c>
      <c r="X2" s="8" t="s">
        <v>320</v>
      </c>
      <c r="Y2" s="8"/>
      <c r="Z2" s="8"/>
      <c r="AA2" s="8"/>
      <c r="AB2" s="8"/>
      <c r="AC2">
        <f t="shared" ref="AC2:AC83" si="0">COUNTIF(E2:AB2,"Y")</f>
        <v>8</v>
      </c>
      <c r="AE2" s="14"/>
    </row>
    <row r="3" spans="1:31" x14ac:dyDescent="0.3">
      <c r="A3" s="7">
        <f>A2+1</f>
        <v>2</v>
      </c>
      <c r="B3" s="7" t="s">
        <v>87</v>
      </c>
      <c r="C3" s="7" t="s">
        <v>88</v>
      </c>
      <c r="D3" s="7" t="s">
        <v>89</v>
      </c>
      <c r="E3" s="8" t="s">
        <v>320</v>
      </c>
      <c r="F3" s="8"/>
      <c r="G3" s="8"/>
      <c r="H3" s="17"/>
      <c r="I3" s="8"/>
      <c r="J3" s="8"/>
      <c r="K3" s="8"/>
      <c r="L3" s="8"/>
      <c r="M3" s="8"/>
      <c r="N3" s="8"/>
      <c r="O3" s="8" t="s">
        <v>320</v>
      </c>
      <c r="P3" s="8"/>
      <c r="Q3" s="8" t="s">
        <v>320</v>
      </c>
      <c r="R3" s="8"/>
      <c r="S3" s="8" t="s">
        <v>320</v>
      </c>
      <c r="T3" s="8"/>
      <c r="U3" s="8"/>
      <c r="V3" s="8"/>
      <c r="W3" s="8"/>
      <c r="X3" s="8"/>
      <c r="Y3" s="8"/>
      <c r="Z3" s="8"/>
      <c r="AA3" s="8"/>
      <c r="AB3" s="8"/>
      <c r="AC3">
        <f t="shared" si="0"/>
        <v>4</v>
      </c>
      <c r="AE3" s="14"/>
    </row>
    <row r="4" spans="1:31" x14ac:dyDescent="0.3">
      <c r="A4" s="7">
        <f t="shared" ref="A4:A67" si="1">A3+1</f>
        <v>3</v>
      </c>
      <c r="B4" s="7" t="s">
        <v>57</v>
      </c>
      <c r="C4" s="7" t="s">
        <v>58</v>
      </c>
      <c r="D4" s="7" t="s">
        <v>59</v>
      </c>
      <c r="E4" s="8"/>
      <c r="F4" s="8"/>
      <c r="G4" s="8"/>
      <c r="H4" s="17"/>
      <c r="I4" s="8" t="s">
        <v>320</v>
      </c>
      <c r="J4" s="8" t="s">
        <v>320</v>
      </c>
      <c r="K4" s="8"/>
      <c r="L4" s="8"/>
      <c r="M4" s="8"/>
      <c r="N4" s="8"/>
      <c r="O4" s="8" t="s">
        <v>320</v>
      </c>
      <c r="P4" s="8" t="s">
        <v>320</v>
      </c>
      <c r="Q4" s="8"/>
      <c r="R4" s="8"/>
      <c r="S4" s="8" t="s">
        <v>320</v>
      </c>
      <c r="T4" s="8" t="s">
        <v>320</v>
      </c>
      <c r="U4" s="8" t="s">
        <v>320</v>
      </c>
      <c r="V4" s="8" t="s">
        <v>320</v>
      </c>
      <c r="W4" s="8" t="s">
        <v>320</v>
      </c>
      <c r="X4" s="8" t="s">
        <v>320</v>
      </c>
      <c r="Y4" s="8"/>
      <c r="Z4" s="8" t="s">
        <v>320</v>
      </c>
      <c r="AA4" s="8" t="s">
        <v>320</v>
      </c>
      <c r="AB4" s="8" t="s">
        <v>320</v>
      </c>
      <c r="AC4">
        <f t="shared" si="0"/>
        <v>13</v>
      </c>
      <c r="AE4" s="14" t="s">
        <v>320</v>
      </c>
    </row>
    <row r="5" spans="1:31" x14ac:dyDescent="0.3">
      <c r="A5" s="7">
        <f t="shared" si="1"/>
        <v>4</v>
      </c>
      <c r="B5" s="7" t="s">
        <v>236</v>
      </c>
      <c r="C5" s="7" t="s">
        <v>237</v>
      </c>
      <c r="D5" s="7" t="s">
        <v>238</v>
      </c>
      <c r="E5" s="8"/>
      <c r="F5" s="8" t="s">
        <v>320</v>
      </c>
      <c r="G5" s="8"/>
      <c r="H5" s="17"/>
      <c r="I5" s="8"/>
      <c r="J5" s="8" t="s">
        <v>320</v>
      </c>
      <c r="K5" s="8"/>
      <c r="L5" s="8" t="s">
        <v>320</v>
      </c>
      <c r="M5" s="8" t="s">
        <v>320</v>
      </c>
      <c r="N5" s="8"/>
      <c r="O5" s="8"/>
      <c r="P5" s="8"/>
      <c r="Q5" s="8" t="s">
        <v>320</v>
      </c>
      <c r="R5" s="8"/>
      <c r="S5" s="8" t="s">
        <v>320</v>
      </c>
      <c r="T5" s="8"/>
      <c r="U5" s="8" t="s">
        <v>320</v>
      </c>
      <c r="V5" s="8" t="s">
        <v>320</v>
      </c>
      <c r="W5" s="8"/>
      <c r="X5" s="8"/>
      <c r="Y5" s="8" t="s">
        <v>320</v>
      </c>
      <c r="Z5" s="8"/>
      <c r="AA5" s="8" t="s">
        <v>320</v>
      </c>
      <c r="AB5" s="8" t="s">
        <v>320</v>
      </c>
      <c r="AC5">
        <f t="shared" si="0"/>
        <v>11</v>
      </c>
      <c r="AE5" s="14"/>
    </row>
    <row r="6" spans="1:31" x14ac:dyDescent="0.3">
      <c r="A6" s="7">
        <f t="shared" si="1"/>
        <v>5</v>
      </c>
      <c r="B6" s="7" t="s">
        <v>27</v>
      </c>
      <c r="C6" s="7" t="s">
        <v>28</v>
      </c>
      <c r="D6" s="7" t="s">
        <v>29</v>
      </c>
      <c r="E6" s="8"/>
      <c r="F6" s="8" t="s">
        <v>320</v>
      </c>
      <c r="G6" s="8"/>
      <c r="H6" s="17"/>
      <c r="I6" s="8"/>
      <c r="J6" s="8" t="s">
        <v>320</v>
      </c>
      <c r="K6" s="8" t="s">
        <v>320</v>
      </c>
      <c r="L6" s="8" t="s">
        <v>320</v>
      </c>
      <c r="M6" s="8"/>
      <c r="N6" s="8"/>
      <c r="O6" s="8"/>
      <c r="P6" s="8"/>
      <c r="Q6" s="8" t="s">
        <v>320</v>
      </c>
      <c r="R6" s="8" t="s">
        <v>320</v>
      </c>
      <c r="S6" s="8" t="s">
        <v>320</v>
      </c>
      <c r="T6" s="8"/>
      <c r="U6" s="8" t="s">
        <v>320</v>
      </c>
      <c r="V6" s="8" t="s">
        <v>320</v>
      </c>
      <c r="W6" s="8"/>
      <c r="X6" s="8"/>
      <c r="Y6" s="8" t="s">
        <v>320</v>
      </c>
      <c r="Z6" s="8"/>
      <c r="AA6" s="8"/>
      <c r="AB6" s="8" t="s">
        <v>320</v>
      </c>
      <c r="AC6">
        <f t="shared" si="0"/>
        <v>11</v>
      </c>
      <c r="AE6" s="14"/>
    </row>
    <row r="7" spans="1:31" x14ac:dyDescent="0.3">
      <c r="A7" s="7">
        <f t="shared" si="1"/>
        <v>6</v>
      </c>
      <c r="B7" s="7" t="s">
        <v>196</v>
      </c>
      <c r="C7" s="7" t="s">
        <v>197</v>
      </c>
      <c r="D7" s="7" t="s">
        <v>198</v>
      </c>
      <c r="E7" s="8"/>
      <c r="F7" s="8"/>
      <c r="G7" s="8"/>
      <c r="H7" s="17"/>
      <c r="I7" s="8"/>
      <c r="J7" s="8"/>
      <c r="K7" s="8" t="s">
        <v>320</v>
      </c>
      <c r="L7" s="8"/>
      <c r="M7" s="8"/>
      <c r="N7" s="8"/>
      <c r="O7" s="8" t="s">
        <v>320</v>
      </c>
      <c r="P7" s="8" t="s">
        <v>320</v>
      </c>
      <c r="Q7" s="8"/>
      <c r="R7" s="8"/>
      <c r="S7" s="8" t="s">
        <v>320</v>
      </c>
      <c r="T7" s="8"/>
      <c r="U7" s="8" t="s">
        <v>320</v>
      </c>
      <c r="V7" s="8"/>
      <c r="W7" s="8"/>
      <c r="X7" s="8" t="s">
        <v>320</v>
      </c>
      <c r="Y7" s="8"/>
      <c r="Z7" s="8"/>
      <c r="AA7" s="8"/>
      <c r="AB7" s="8" t="s">
        <v>320</v>
      </c>
      <c r="AC7">
        <f t="shared" si="0"/>
        <v>7</v>
      </c>
      <c r="AE7" s="14"/>
    </row>
    <row r="8" spans="1:31" x14ac:dyDescent="0.3">
      <c r="A8" s="7">
        <f t="shared" si="1"/>
        <v>7</v>
      </c>
      <c r="B8" s="7" t="s">
        <v>50</v>
      </c>
      <c r="C8" s="7" t="s">
        <v>51</v>
      </c>
      <c r="D8" s="7" t="s">
        <v>52</v>
      </c>
      <c r="E8" s="8" t="s">
        <v>320</v>
      </c>
      <c r="F8" s="8" t="s">
        <v>320</v>
      </c>
      <c r="G8" s="8"/>
      <c r="H8" s="17"/>
      <c r="I8" s="8"/>
      <c r="J8" s="8"/>
      <c r="K8" s="8"/>
      <c r="L8" s="8" t="s">
        <v>320</v>
      </c>
      <c r="M8" s="8"/>
      <c r="N8" s="8"/>
      <c r="O8" s="8" t="s">
        <v>320</v>
      </c>
      <c r="P8" s="8" t="s">
        <v>320</v>
      </c>
      <c r="Q8" s="8"/>
      <c r="R8" s="8" t="s">
        <v>320</v>
      </c>
      <c r="S8" s="8" t="s">
        <v>320</v>
      </c>
      <c r="T8" s="8"/>
      <c r="U8" s="8" t="s">
        <v>320</v>
      </c>
      <c r="V8" s="8"/>
      <c r="W8" s="8"/>
      <c r="X8" s="8"/>
      <c r="Y8" s="8"/>
      <c r="Z8" s="8"/>
      <c r="AA8" s="8" t="s">
        <v>320</v>
      </c>
      <c r="AB8" s="8"/>
      <c r="AC8">
        <f t="shared" si="0"/>
        <v>9</v>
      </c>
      <c r="AE8" s="14" t="s">
        <v>320</v>
      </c>
    </row>
    <row r="9" spans="1:31" x14ac:dyDescent="0.3">
      <c r="A9" s="7">
        <f t="shared" si="1"/>
        <v>8</v>
      </c>
      <c r="B9" s="7" t="s">
        <v>251</v>
      </c>
      <c r="C9" s="7" t="s">
        <v>252</v>
      </c>
      <c r="D9" s="7" t="s">
        <v>253</v>
      </c>
      <c r="E9" s="8"/>
      <c r="F9" s="8"/>
      <c r="G9" s="8" t="s">
        <v>320</v>
      </c>
      <c r="H9" s="17"/>
      <c r="I9" s="8"/>
      <c r="J9" s="8"/>
      <c r="K9" s="8"/>
      <c r="L9" s="8"/>
      <c r="M9" s="8"/>
      <c r="N9" s="8"/>
      <c r="O9" s="8"/>
      <c r="P9" s="8" t="s">
        <v>320</v>
      </c>
      <c r="Q9" s="8"/>
      <c r="R9" s="8"/>
      <c r="S9" s="8"/>
      <c r="T9" s="8"/>
      <c r="U9" s="8" t="s">
        <v>320</v>
      </c>
      <c r="V9" s="8"/>
      <c r="W9" s="8"/>
      <c r="X9" s="8"/>
      <c r="Y9" s="8"/>
      <c r="Z9" s="8"/>
      <c r="AA9" s="8"/>
      <c r="AB9" s="8"/>
      <c r="AC9">
        <f t="shared" si="0"/>
        <v>3</v>
      </c>
      <c r="AE9" s="14"/>
    </row>
    <row r="10" spans="1:31" x14ac:dyDescent="0.3">
      <c r="A10" s="7">
        <f t="shared" si="1"/>
        <v>9</v>
      </c>
      <c r="B10" s="7" t="s">
        <v>287</v>
      </c>
      <c r="C10" s="7" t="s">
        <v>243</v>
      </c>
      <c r="D10" s="7" t="s">
        <v>244</v>
      </c>
      <c r="E10" s="8" t="s">
        <v>320</v>
      </c>
      <c r="F10" s="8" t="s">
        <v>320</v>
      </c>
      <c r="G10" s="8" t="s">
        <v>320</v>
      </c>
      <c r="H10" s="17" t="s">
        <v>320</v>
      </c>
      <c r="I10" s="8"/>
      <c r="J10" s="8"/>
      <c r="K10" s="8" t="s">
        <v>320</v>
      </c>
      <c r="L10" s="8" t="s">
        <v>320</v>
      </c>
      <c r="M10" s="8"/>
      <c r="N10" s="8"/>
      <c r="O10" s="8"/>
      <c r="P10" s="8"/>
      <c r="Q10" s="8"/>
      <c r="R10" s="8"/>
      <c r="S10" s="8"/>
      <c r="T10" s="8"/>
      <c r="U10" s="8" t="s">
        <v>320</v>
      </c>
      <c r="V10" s="8"/>
      <c r="W10" s="8" t="s">
        <v>320</v>
      </c>
      <c r="X10" s="8" t="s">
        <v>320</v>
      </c>
      <c r="Y10" s="8" t="s">
        <v>320</v>
      </c>
      <c r="Z10" s="8"/>
      <c r="AA10" s="8"/>
      <c r="AB10" s="8"/>
      <c r="AC10">
        <f t="shared" si="0"/>
        <v>10</v>
      </c>
      <c r="AE10" s="14" t="s">
        <v>320</v>
      </c>
    </row>
    <row r="11" spans="1:31" x14ac:dyDescent="0.3">
      <c r="A11" s="7">
        <f t="shared" si="1"/>
        <v>10</v>
      </c>
      <c r="B11" s="7" t="s">
        <v>124</v>
      </c>
      <c r="C11" s="7" t="s">
        <v>125</v>
      </c>
      <c r="D11" s="7" t="s">
        <v>126</v>
      </c>
      <c r="E11" s="8"/>
      <c r="F11" s="8"/>
      <c r="G11" s="8"/>
      <c r="H11" s="17" t="s">
        <v>320</v>
      </c>
      <c r="I11" s="8"/>
      <c r="J11" s="8"/>
      <c r="K11" s="8"/>
      <c r="L11" s="8"/>
      <c r="M11" s="8"/>
      <c r="N11" s="8" t="s">
        <v>320</v>
      </c>
      <c r="O11" s="8"/>
      <c r="P11" s="8"/>
      <c r="Q11" s="8" t="s">
        <v>320</v>
      </c>
      <c r="R11" s="8" t="s">
        <v>320</v>
      </c>
      <c r="S11" s="8" t="s">
        <v>320</v>
      </c>
      <c r="T11" s="8" t="s">
        <v>320</v>
      </c>
      <c r="U11" s="8"/>
      <c r="V11" s="8" t="s">
        <v>320</v>
      </c>
      <c r="W11" s="8" t="s">
        <v>320</v>
      </c>
      <c r="X11" s="8" t="s">
        <v>320</v>
      </c>
      <c r="Y11" s="8"/>
      <c r="Z11" s="8" t="s">
        <v>320</v>
      </c>
      <c r="AA11" s="8" t="s">
        <v>320</v>
      </c>
      <c r="AB11" s="8"/>
      <c r="AC11">
        <f t="shared" si="0"/>
        <v>11</v>
      </c>
      <c r="AE11" s="14"/>
    </row>
    <row r="12" spans="1:31" x14ac:dyDescent="0.3">
      <c r="A12" s="61">
        <f t="shared" si="1"/>
        <v>11</v>
      </c>
      <c r="B12" s="61" t="s">
        <v>347</v>
      </c>
      <c r="C12" s="61" t="s">
        <v>348</v>
      </c>
      <c r="D12" s="61" t="s">
        <v>349</v>
      </c>
      <c r="E12" s="8"/>
      <c r="F12" s="8"/>
      <c r="G12" s="8"/>
      <c r="H12" s="17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 t="s">
        <v>320</v>
      </c>
      <c r="V12" s="8"/>
      <c r="W12" s="8" t="s">
        <v>320</v>
      </c>
      <c r="X12" s="8" t="s">
        <v>320</v>
      </c>
      <c r="Y12" s="8"/>
      <c r="Z12" s="8"/>
      <c r="AA12" s="8" t="s">
        <v>320</v>
      </c>
      <c r="AB12" s="8"/>
      <c r="AC12">
        <f t="shared" si="0"/>
        <v>4</v>
      </c>
      <c r="AE12" s="14" t="s">
        <v>320</v>
      </c>
    </row>
    <row r="13" spans="1:31" x14ac:dyDescent="0.3">
      <c r="A13" s="61">
        <f t="shared" si="1"/>
        <v>12</v>
      </c>
      <c r="B13" s="61" t="s">
        <v>423</v>
      </c>
      <c r="C13" s="61" t="s">
        <v>424</v>
      </c>
      <c r="D13" s="61" t="s">
        <v>425</v>
      </c>
      <c r="E13" s="8"/>
      <c r="F13" s="8"/>
      <c r="G13" s="8"/>
      <c r="H13" s="17"/>
      <c r="I13" s="8"/>
      <c r="J13" s="8" t="s">
        <v>320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>
        <f t="shared" si="0"/>
        <v>1</v>
      </c>
    </row>
    <row r="14" spans="1:31" x14ac:dyDescent="0.3">
      <c r="A14" s="61">
        <f t="shared" si="1"/>
        <v>13</v>
      </c>
      <c r="B14" s="61" t="s">
        <v>141</v>
      </c>
      <c r="C14" s="61" t="s">
        <v>142</v>
      </c>
      <c r="D14" s="61" t="s">
        <v>143</v>
      </c>
      <c r="E14" s="8" t="s">
        <v>320</v>
      </c>
      <c r="F14" s="8"/>
      <c r="G14" s="8"/>
      <c r="H14" s="17"/>
      <c r="I14" s="8"/>
      <c r="J14" s="8"/>
      <c r="K14" s="8"/>
      <c r="L14" s="8"/>
      <c r="M14" s="8"/>
      <c r="N14" s="8"/>
      <c r="O14" s="8"/>
      <c r="P14" s="8"/>
      <c r="Q14" s="8"/>
      <c r="R14" s="8"/>
      <c r="S14" s="8" t="s">
        <v>320</v>
      </c>
      <c r="T14" s="8" t="s">
        <v>320</v>
      </c>
      <c r="U14" s="8" t="s">
        <v>320</v>
      </c>
      <c r="V14" s="8" t="s">
        <v>320</v>
      </c>
      <c r="W14" s="8"/>
      <c r="X14" s="8" t="s">
        <v>320</v>
      </c>
      <c r="Y14" s="8"/>
      <c r="Z14" s="8"/>
      <c r="AA14" s="8" t="s">
        <v>320</v>
      </c>
      <c r="AB14" s="8"/>
      <c r="AC14">
        <f t="shared" si="0"/>
        <v>7</v>
      </c>
      <c r="AE14" s="14"/>
    </row>
    <row r="15" spans="1:31" x14ac:dyDescent="0.3">
      <c r="A15" s="61">
        <f t="shared" si="1"/>
        <v>14</v>
      </c>
      <c r="B15" s="61" t="s">
        <v>288</v>
      </c>
      <c r="C15" s="61" t="s">
        <v>290</v>
      </c>
      <c r="D15" s="61" t="s">
        <v>110</v>
      </c>
      <c r="E15" s="8" t="s">
        <v>320</v>
      </c>
      <c r="F15" s="8" t="s">
        <v>320</v>
      </c>
      <c r="G15" s="8"/>
      <c r="H15" s="17"/>
      <c r="I15" s="8" t="s">
        <v>320</v>
      </c>
      <c r="J15" s="8" t="s">
        <v>320</v>
      </c>
      <c r="K15" s="8" t="s">
        <v>320</v>
      </c>
      <c r="L15" s="8"/>
      <c r="M15" s="8"/>
      <c r="N15" s="8" t="s">
        <v>320</v>
      </c>
      <c r="O15" s="8" t="s">
        <v>320</v>
      </c>
      <c r="P15" s="8"/>
      <c r="Q15" s="8" t="s">
        <v>320</v>
      </c>
      <c r="R15" s="8" t="s">
        <v>320</v>
      </c>
      <c r="S15" s="8" t="s">
        <v>320</v>
      </c>
      <c r="T15" s="8"/>
      <c r="U15" s="8" t="s">
        <v>320</v>
      </c>
      <c r="V15" s="8" t="s">
        <v>320</v>
      </c>
      <c r="W15" s="8"/>
      <c r="X15" s="8" t="s">
        <v>320</v>
      </c>
      <c r="Y15" s="8" t="s">
        <v>320</v>
      </c>
      <c r="Z15" s="8"/>
      <c r="AA15" s="8" t="s">
        <v>320</v>
      </c>
      <c r="AB15" s="8"/>
      <c r="AC15">
        <f t="shared" si="0"/>
        <v>15</v>
      </c>
      <c r="AE15" s="14"/>
    </row>
    <row r="16" spans="1:31" x14ac:dyDescent="0.3">
      <c r="A16" s="61">
        <f t="shared" si="1"/>
        <v>15</v>
      </c>
      <c r="B16" s="61" t="s">
        <v>289</v>
      </c>
      <c r="C16" s="61" t="s">
        <v>291</v>
      </c>
      <c r="D16" s="61" t="s">
        <v>107</v>
      </c>
      <c r="E16" s="8"/>
      <c r="F16" s="8" t="s">
        <v>320</v>
      </c>
      <c r="G16" s="8"/>
      <c r="H16" s="17"/>
      <c r="I16" s="8"/>
      <c r="J16" s="8"/>
      <c r="K16" s="8" t="s">
        <v>320</v>
      </c>
      <c r="L16" s="8" t="s">
        <v>320</v>
      </c>
      <c r="M16" s="8"/>
      <c r="N16" s="8" t="s">
        <v>320</v>
      </c>
      <c r="O16" s="8" t="s">
        <v>320</v>
      </c>
      <c r="P16" s="8"/>
      <c r="Q16" s="8" t="s">
        <v>320</v>
      </c>
      <c r="R16" s="8"/>
      <c r="S16" s="8" t="s">
        <v>320</v>
      </c>
      <c r="T16" s="8"/>
      <c r="U16" s="8"/>
      <c r="V16" s="8"/>
      <c r="W16" s="8"/>
      <c r="X16" s="8" t="s">
        <v>320</v>
      </c>
      <c r="Y16" s="8"/>
      <c r="Z16" s="8"/>
      <c r="AA16" s="8" t="s">
        <v>320</v>
      </c>
      <c r="AB16" s="8"/>
      <c r="AC16">
        <f t="shared" si="0"/>
        <v>9</v>
      </c>
      <c r="AE16" s="14"/>
    </row>
    <row r="17" spans="1:31" x14ac:dyDescent="0.3">
      <c r="A17" s="61">
        <f t="shared" si="1"/>
        <v>16</v>
      </c>
      <c r="B17" s="61" t="s">
        <v>387</v>
      </c>
      <c r="C17" s="61" t="s">
        <v>388</v>
      </c>
      <c r="D17" s="61" t="s">
        <v>389</v>
      </c>
      <c r="E17" s="8"/>
      <c r="F17" s="8"/>
      <c r="G17" s="8" t="s">
        <v>320</v>
      </c>
      <c r="H17" s="17"/>
      <c r="I17" s="8"/>
      <c r="J17" s="8" t="s">
        <v>320</v>
      </c>
      <c r="K17" s="8" t="s">
        <v>320</v>
      </c>
      <c r="L17" s="8"/>
      <c r="M17" s="8" t="s">
        <v>320</v>
      </c>
      <c r="N17" s="8"/>
      <c r="O17" s="8"/>
      <c r="P17" s="8"/>
      <c r="Q17" s="8" t="s">
        <v>320</v>
      </c>
      <c r="R17" s="8"/>
      <c r="S17" s="8" t="s">
        <v>320</v>
      </c>
      <c r="T17" s="8"/>
      <c r="U17" s="8" t="s">
        <v>320</v>
      </c>
      <c r="V17" s="8" t="s">
        <v>320</v>
      </c>
      <c r="W17" s="8"/>
      <c r="X17" s="8"/>
      <c r="Y17" s="8" t="s">
        <v>320</v>
      </c>
      <c r="Z17" s="8"/>
      <c r="AA17" s="8" t="s">
        <v>320</v>
      </c>
      <c r="AB17" s="8" t="s">
        <v>320</v>
      </c>
      <c r="AC17">
        <f t="shared" si="0"/>
        <v>11</v>
      </c>
      <c r="AE17" s="14"/>
    </row>
    <row r="18" spans="1:31" x14ac:dyDescent="0.3">
      <c r="A18" s="61">
        <f t="shared" si="1"/>
        <v>17</v>
      </c>
      <c r="B18" s="61" t="s">
        <v>381</v>
      </c>
      <c r="C18" s="61" t="s">
        <v>382</v>
      </c>
      <c r="D18" s="61" t="s">
        <v>383</v>
      </c>
      <c r="E18" s="8"/>
      <c r="F18" s="8" t="s">
        <v>320</v>
      </c>
      <c r="G18" s="8" t="s">
        <v>320</v>
      </c>
      <c r="H18" s="17"/>
      <c r="I18" s="8"/>
      <c r="J18" s="8" t="s">
        <v>320</v>
      </c>
      <c r="K18" s="8"/>
      <c r="L18" s="8"/>
      <c r="M18" s="8" t="s">
        <v>320</v>
      </c>
      <c r="N18" s="8"/>
      <c r="O18" s="8"/>
      <c r="P18" s="8"/>
      <c r="Q18" s="8" t="s">
        <v>320</v>
      </c>
      <c r="R18" s="8"/>
      <c r="S18" s="8"/>
      <c r="T18" s="8"/>
      <c r="U18" s="8" t="s">
        <v>320</v>
      </c>
      <c r="V18" s="8" t="s">
        <v>320</v>
      </c>
      <c r="W18" s="8"/>
      <c r="X18" s="8" t="s">
        <v>320</v>
      </c>
      <c r="Y18" s="8" t="s">
        <v>320</v>
      </c>
      <c r="Z18" s="8" t="s">
        <v>320</v>
      </c>
      <c r="AA18" s="8"/>
      <c r="AB18" s="8"/>
      <c r="AC18">
        <f t="shared" si="0"/>
        <v>10</v>
      </c>
      <c r="AE18" s="14"/>
    </row>
    <row r="19" spans="1:31" x14ac:dyDescent="0.3">
      <c r="A19" s="61">
        <f t="shared" si="1"/>
        <v>18</v>
      </c>
      <c r="B19" s="61" t="s">
        <v>384</v>
      </c>
      <c r="C19" s="61" t="s">
        <v>385</v>
      </c>
      <c r="D19" s="61" t="s">
        <v>386</v>
      </c>
      <c r="E19" s="8"/>
      <c r="F19" s="8"/>
      <c r="G19" s="8" t="s">
        <v>320</v>
      </c>
      <c r="H19" s="17"/>
      <c r="I19" s="8"/>
      <c r="J19" s="8" t="s">
        <v>320</v>
      </c>
      <c r="K19" s="8"/>
      <c r="L19" s="8"/>
      <c r="M19" s="8"/>
      <c r="N19" s="8"/>
      <c r="O19" s="8"/>
      <c r="P19" s="8"/>
      <c r="Q19" s="8" t="s">
        <v>320</v>
      </c>
      <c r="R19" s="8" t="s">
        <v>320</v>
      </c>
      <c r="S19" s="8" t="s">
        <v>320</v>
      </c>
      <c r="T19" s="8"/>
      <c r="U19" s="8" t="s">
        <v>320</v>
      </c>
      <c r="V19" s="8"/>
      <c r="W19" s="8"/>
      <c r="X19" s="8" t="s">
        <v>320</v>
      </c>
      <c r="Y19" s="8"/>
      <c r="Z19" s="8" t="s">
        <v>320</v>
      </c>
      <c r="AA19" s="8"/>
      <c r="AB19" s="8"/>
      <c r="AC19">
        <f t="shared" si="0"/>
        <v>8</v>
      </c>
      <c r="AE19" s="14"/>
    </row>
    <row r="20" spans="1:31" x14ac:dyDescent="0.3">
      <c r="A20" s="61">
        <f t="shared" si="1"/>
        <v>19</v>
      </c>
      <c r="B20" s="61" t="s">
        <v>411</v>
      </c>
      <c r="C20" s="61" t="s">
        <v>412</v>
      </c>
      <c r="D20" s="61" t="s">
        <v>413</v>
      </c>
      <c r="E20" s="8"/>
      <c r="F20" s="8"/>
      <c r="G20" s="8"/>
      <c r="H20" s="17"/>
      <c r="I20" s="8"/>
      <c r="J20" s="8" t="s">
        <v>320</v>
      </c>
      <c r="K20" s="8"/>
      <c r="L20" s="8"/>
      <c r="M20" s="8" t="s">
        <v>320</v>
      </c>
      <c r="N20" s="8"/>
      <c r="O20" s="8"/>
      <c r="P20" s="8"/>
      <c r="Q20" s="8" t="s">
        <v>320</v>
      </c>
      <c r="R20" s="8" t="s">
        <v>320</v>
      </c>
      <c r="S20" s="8"/>
      <c r="T20" s="8"/>
      <c r="U20" s="8" t="s">
        <v>320</v>
      </c>
      <c r="V20" s="8" t="s">
        <v>320</v>
      </c>
      <c r="W20" s="8"/>
      <c r="X20" s="8"/>
      <c r="Y20" s="8"/>
      <c r="Z20" s="8"/>
      <c r="AA20" s="8"/>
      <c r="AB20" s="8"/>
      <c r="AC20">
        <f t="shared" si="0"/>
        <v>6</v>
      </c>
      <c r="AE20" s="14"/>
    </row>
    <row r="21" spans="1:31" x14ac:dyDescent="0.3">
      <c r="A21" s="61">
        <f t="shared" si="1"/>
        <v>20</v>
      </c>
      <c r="B21" s="61" t="s">
        <v>128</v>
      </c>
      <c r="C21" s="61" t="s">
        <v>129</v>
      </c>
      <c r="D21" s="61" t="s">
        <v>130</v>
      </c>
      <c r="E21" s="8"/>
      <c r="F21" s="8" t="s">
        <v>320</v>
      </c>
      <c r="G21" s="8"/>
      <c r="H21" s="17"/>
      <c r="I21" s="8"/>
      <c r="J21" s="8"/>
      <c r="K21" s="8" t="s">
        <v>320</v>
      </c>
      <c r="L21" s="8"/>
      <c r="M21" s="8" t="s">
        <v>320</v>
      </c>
      <c r="N21" s="8"/>
      <c r="O21" s="8"/>
      <c r="P21" s="8" t="s">
        <v>320</v>
      </c>
      <c r="Q21" s="8" t="s">
        <v>320</v>
      </c>
      <c r="R21" s="8"/>
      <c r="S21" s="8" t="s">
        <v>320</v>
      </c>
      <c r="T21" s="8"/>
      <c r="U21" s="8" t="s">
        <v>320</v>
      </c>
      <c r="V21" s="8" t="s">
        <v>320</v>
      </c>
      <c r="W21" s="8"/>
      <c r="X21" s="8" t="s">
        <v>320</v>
      </c>
      <c r="Y21" s="8" t="s">
        <v>320</v>
      </c>
      <c r="Z21" s="8"/>
      <c r="AA21" s="8" t="s">
        <v>320</v>
      </c>
      <c r="AB21" s="8" t="s">
        <v>320</v>
      </c>
      <c r="AC21">
        <f t="shared" si="0"/>
        <v>12</v>
      </c>
      <c r="AE21" s="59" t="s">
        <v>320</v>
      </c>
    </row>
    <row r="22" spans="1:31" s="7" customFormat="1" x14ac:dyDescent="0.3">
      <c r="A22" s="61">
        <f t="shared" si="1"/>
        <v>21</v>
      </c>
      <c r="B22" s="61" t="s">
        <v>408</v>
      </c>
      <c r="C22" s="61" t="s">
        <v>409</v>
      </c>
      <c r="D22" s="61" t="s">
        <v>410</v>
      </c>
      <c r="E22" s="8" t="s">
        <v>320</v>
      </c>
      <c r="F22" s="8" t="s">
        <v>320</v>
      </c>
      <c r="G22" s="8" t="s">
        <v>320</v>
      </c>
      <c r="H22" s="17"/>
      <c r="I22" s="8"/>
      <c r="J22" s="8"/>
      <c r="K22" s="8"/>
      <c r="L22" s="8"/>
      <c r="M22" s="8" t="s">
        <v>320</v>
      </c>
      <c r="N22" s="8" t="s">
        <v>320</v>
      </c>
      <c r="O22" s="8"/>
      <c r="P22" s="8"/>
      <c r="Q22" s="8" t="s">
        <v>320</v>
      </c>
      <c r="R22" s="8"/>
      <c r="S22" s="8" t="s">
        <v>320</v>
      </c>
      <c r="T22" s="8"/>
      <c r="U22" s="8"/>
      <c r="V22" s="8" t="s">
        <v>320</v>
      </c>
      <c r="W22" s="8"/>
      <c r="X22" s="8" t="s">
        <v>320</v>
      </c>
      <c r="Y22" s="8"/>
      <c r="Z22" s="8" t="s">
        <v>320</v>
      </c>
      <c r="AA22" s="8"/>
      <c r="AB22" s="8"/>
      <c r="AC22">
        <f t="shared" si="0"/>
        <v>10</v>
      </c>
      <c r="AE22" s="14"/>
    </row>
    <row r="23" spans="1:31" x14ac:dyDescent="0.3">
      <c r="A23" s="61">
        <f t="shared" si="1"/>
        <v>22</v>
      </c>
      <c r="B23" s="61" t="s">
        <v>170</v>
      </c>
      <c r="C23" s="61" t="s">
        <v>171</v>
      </c>
      <c r="D23" s="61" t="s">
        <v>172</v>
      </c>
      <c r="E23" s="8"/>
      <c r="F23" s="8"/>
      <c r="G23" s="8"/>
      <c r="H23" s="17"/>
      <c r="I23" s="8"/>
      <c r="J23" s="8"/>
      <c r="K23" s="8"/>
      <c r="L23" s="8"/>
      <c r="M23" s="8"/>
      <c r="N23" s="8"/>
      <c r="O23" s="8"/>
      <c r="P23" s="8"/>
      <c r="Q23" s="8" t="s">
        <v>320</v>
      </c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>
        <f t="shared" si="0"/>
        <v>1</v>
      </c>
      <c r="AE23" s="60"/>
    </row>
    <row r="24" spans="1:31" x14ac:dyDescent="0.3">
      <c r="A24" s="61">
        <f t="shared" si="1"/>
        <v>23</v>
      </c>
      <c r="B24" s="61" t="s">
        <v>93</v>
      </c>
      <c r="C24" s="61" t="s">
        <v>94</v>
      </c>
      <c r="D24" s="61" t="s">
        <v>95</v>
      </c>
      <c r="E24" s="8"/>
      <c r="F24" s="8"/>
      <c r="G24" s="8"/>
      <c r="H24" s="17"/>
      <c r="I24" s="8"/>
      <c r="J24" s="8"/>
      <c r="K24" s="8"/>
      <c r="L24" s="8"/>
      <c r="M24" s="8"/>
      <c r="N24" s="8"/>
      <c r="O24" s="8" t="s">
        <v>320</v>
      </c>
      <c r="P24" s="8"/>
      <c r="Q24" s="8" t="s">
        <v>320</v>
      </c>
      <c r="R24" s="8"/>
      <c r="S24" s="8" t="s">
        <v>320</v>
      </c>
      <c r="T24" s="8"/>
      <c r="U24" s="8"/>
      <c r="V24" s="8"/>
      <c r="W24" s="8"/>
      <c r="X24" s="8"/>
      <c r="Y24" s="8"/>
      <c r="Z24" s="8"/>
      <c r="AA24" s="8"/>
      <c r="AB24" s="8"/>
      <c r="AC24">
        <f t="shared" si="0"/>
        <v>3</v>
      </c>
      <c r="AE24" s="14"/>
    </row>
    <row r="25" spans="1:31" x14ac:dyDescent="0.3">
      <c r="A25" s="61">
        <f t="shared" si="1"/>
        <v>24</v>
      </c>
      <c r="B25" s="61" t="s">
        <v>131</v>
      </c>
      <c r="C25" s="61" t="s">
        <v>132</v>
      </c>
      <c r="D25" s="61" t="s">
        <v>133</v>
      </c>
      <c r="E25" s="8" t="s">
        <v>320</v>
      </c>
      <c r="F25" s="8" t="s">
        <v>320</v>
      </c>
      <c r="G25" s="8"/>
      <c r="H25" s="17"/>
      <c r="I25" s="8"/>
      <c r="J25" s="8"/>
      <c r="K25" s="8"/>
      <c r="L25" s="8"/>
      <c r="M25" s="8"/>
      <c r="N25" s="8"/>
      <c r="O25" s="8"/>
      <c r="P25" s="8" t="s">
        <v>320</v>
      </c>
      <c r="Q25" s="8" t="s">
        <v>320</v>
      </c>
      <c r="R25" s="8" t="s">
        <v>320</v>
      </c>
      <c r="S25" s="8"/>
      <c r="T25" s="8" t="s">
        <v>320</v>
      </c>
      <c r="U25" s="8" t="s">
        <v>320</v>
      </c>
      <c r="V25" s="8" t="s">
        <v>320</v>
      </c>
      <c r="W25" s="8"/>
      <c r="X25" s="8"/>
      <c r="Y25" s="8" t="s">
        <v>320</v>
      </c>
      <c r="Z25" s="8"/>
      <c r="AA25" s="8" t="s">
        <v>320</v>
      </c>
      <c r="AB25" s="8" t="s">
        <v>320</v>
      </c>
      <c r="AC25">
        <f t="shared" si="0"/>
        <v>11</v>
      </c>
      <c r="AE25" s="14" t="s">
        <v>320</v>
      </c>
    </row>
    <row r="26" spans="1:31" x14ac:dyDescent="0.3">
      <c r="A26" s="61">
        <f t="shared" si="1"/>
        <v>25</v>
      </c>
      <c r="B26" s="61" t="s">
        <v>325</v>
      </c>
      <c r="C26" s="61" t="s">
        <v>326</v>
      </c>
      <c r="D26" s="61" t="s">
        <v>327</v>
      </c>
      <c r="E26" s="8" t="s">
        <v>320</v>
      </c>
      <c r="F26" s="8"/>
      <c r="G26" s="8"/>
      <c r="H26" s="17"/>
      <c r="I26" s="8" t="s">
        <v>320</v>
      </c>
      <c r="J26" s="8" t="s">
        <v>320</v>
      </c>
      <c r="K26" s="8"/>
      <c r="L26" s="8"/>
      <c r="M26" s="8"/>
      <c r="N26" s="8" t="s">
        <v>320</v>
      </c>
      <c r="O26" s="8"/>
      <c r="P26" s="8"/>
      <c r="Q26" s="8" t="s">
        <v>320</v>
      </c>
      <c r="R26" s="8" t="s">
        <v>320</v>
      </c>
      <c r="S26" s="8" t="s">
        <v>320</v>
      </c>
      <c r="T26" s="8"/>
      <c r="U26" s="8"/>
      <c r="V26" s="8"/>
      <c r="W26" s="8" t="s">
        <v>320</v>
      </c>
      <c r="X26" s="8"/>
      <c r="Y26" s="8"/>
      <c r="Z26" s="8" t="s">
        <v>320</v>
      </c>
      <c r="AA26" s="8" t="s">
        <v>320</v>
      </c>
      <c r="AB26" s="8" t="s">
        <v>320</v>
      </c>
      <c r="AC26">
        <f>COUNTIF(E26:AB26,"Y")</f>
        <v>11</v>
      </c>
      <c r="AE26" s="14"/>
    </row>
    <row r="27" spans="1:31" x14ac:dyDescent="0.3">
      <c r="A27" s="61">
        <f t="shared" si="1"/>
        <v>26</v>
      </c>
      <c r="B27" s="61" t="s">
        <v>6</v>
      </c>
      <c r="C27" s="61" t="s">
        <v>100</v>
      </c>
      <c r="D27" s="61" t="s">
        <v>101</v>
      </c>
      <c r="E27" s="8" t="s">
        <v>320</v>
      </c>
      <c r="F27" s="8" t="s">
        <v>320</v>
      </c>
      <c r="G27" s="8"/>
      <c r="H27" s="17"/>
      <c r="I27" s="8" t="s">
        <v>320</v>
      </c>
      <c r="J27" s="8" t="s">
        <v>320</v>
      </c>
      <c r="K27" s="8" t="s">
        <v>320</v>
      </c>
      <c r="L27" s="8" t="s">
        <v>320</v>
      </c>
      <c r="M27" s="8"/>
      <c r="N27" s="8" t="s">
        <v>320</v>
      </c>
      <c r="O27" s="8" t="s">
        <v>320</v>
      </c>
      <c r="P27" s="8" t="s">
        <v>320</v>
      </c>
      <c r="Q27" s="8" t="s">
        <v>320</v>
      </c>
      <c r="R27" s="8" t="s">
        <v>320</v>
      </c>
      <c r="S27" s="8" t="s">
        <v>320</v>
      </c>
      <c r="T27" s="8" t="s">
        <v>320</v>
      </c>
      <c r="U27" s="8"/>
      <c r="V27" s="8"/>
      <c r="W27" s="8" t="s">
        <v>320</v>
      </c>
      <c r="X27" s="8"/>
      <c r="Y27" s="8"/>
      <c r="Z27" s="8"/>
      <c r="AA27" s="8" t="s">
        <v>320</v>
      </c>
      <c r="AB27" s="8" t="s">
        <v>320</v>
      </c>
      <c r="AC27">
        <f t="shared" si="0"/>
        <v>16</v>
      </c>
      <c r="AE27" s="14" t="s">
        <v>320</v>
      </c>
    </row>
    <row r="28" spans="1:31" x14ac:dyDescent="0.3">
      <c r="A28" s="61">
        <f t="shared" si="1"/>
        <v>27</v>
      </c>
      <c r="B28" s="61" t="s">
        <v>292</v>
      </c>
      <c r="C28" s="61" t="s">
        <v>293</v>
      </c>
      <c r="D28" s="61" t="s">
        <v>26</v>
      </c>
      <c r="E28" s="8"/>
      <c r="F28" s="8"/>
      <c r="G28" s="8"/>
      <c r="H28" s="17"/>
      <c r="I28" s="8"/>
      <c r="J28" s="8"/>
      <c r="K28" s="8"/>
      <c r="L28" s="8" t="s">
        <v>320</v>
      </c>
      <c r="M28" s="8"/>
      <c r="N28" s="8"/>
      <c r="O28" s="8"/>
      <c r="P28" s="8"/>
      <c r="Q28" s="8"/>
      <c r="R28" s="8" t="s">
        <v>320</v>
      </c>
      <c r="S28" s="8"/>
      <c r="T28" s="8"/>
      <c r="U28" s="8"/>
      <c r="V28" s="8" t="s">
        <v>320</v>
      </c>
      <c r="W28" s="8"/>
      <c r="X28" s="8"/>
      <c r="Y28" s="8" t="s">
        <v>320</v>
      </c>
      <c r="Z28" s="8"/>
      <c r="AA28" s="8"/>
      <c r="AB28" s="8" t="s">
        <v>320</v>
      </c>
      <c r="AC28">
        <f t="shared" si="0"/>
        <v>5</v>
      </c>
      <c r="AE28" s="14"/>
    </row>
    <row r="29" spans="1:31" x14ac:dyDescent="0.3">
      <c r="A29" s="61">
        <f t="shared" si="1"/>
        <v>28</v>
      </c>
      <c r="B29" s="61" t="s">
        <v>6</v>
      </c>
      <c r="C29" s="61" t="s">
        <v>7</v>
      </c>
      <c r="D29" s="61" t="s">
        <v>8</v>
      </c>
      <c r="E29" s="8"/>
      <c r="F29" s="8" t="s">
        <v>320</v>
      </c>
      <c r="G29" s="8"/>
      <c r="H29" s="17"/>
      <c r="I29" s="8"/>
      <c r="J29" s="8"/>
      <c r="K29" s="8" t="s">
        <v>320</v>
      </c>
      <c r="L29" s="8" t="s">
        <v>320</v>
      </c>
      <c r="M29" s="8"/>
      <c r="N29" s="8" t="s">
        <v>320</v>
      </c>
      <c r="O29" s="8"/>
      <c r="P29" s="8" t="s">
        <v>320</v>
      </c>
      <c r="Q29" s="8" t="s">
        <v>320</v>
      </c>
      <c r="R29" s="8"/>
      <c r="S29" s="8" t="s">
        <v>320</v>
      </c>
      <c r="T29" s="8"/>
      <c r="U29" s="8" t="s">
        <v>320</v>
      </c>
      <c r="V29" s="8" t="s">
        <v>320</v>
      </c>
      <c r="W29" s="8"/>
      <c r="X29" s="8" t="s">
        <v>320</v>
      </c>
      <c r="Y29" s="8" t="s">
        <v>320</v>
      </c>
      <c r="Z29" s="8"/>
      <c r="AA29" s="8"/>
      <c r="AB29" s="8"/>
      <c r="AC29">
        <f t="shared" si="0"/>
        <v>11</v>
      </c>
      <c r="AE29" s="14" t="s">
        <v>320</v>
      </c>
    </row>
    <row r="30" spans="1:31" x14ac:dyDescent="0.3">
      <c r="A30" s="61">
        <f t="shared" si="1"/>
        <v>29</v>
      </c>
      <c r="B30" s="61" t="s">
        <v>39</v>
      </c>
      <c r="C30" s="61" t="s">
        <v>275</v>
      </c>
      <c r="D30" s="61" t="s">
        <v>41</v>
      </c>
      <c r="E30" s="8"/>
      <c r="F30" s="8" t="s">
        <v>320</v>
      </c>
      <c r="G30" s="8"/>
      <c r="H30" s="17"/>
      <c r="I30" s="8"/>
      <c r="J30" s="8"/>
      <c r="K30" s="8" t="s">
        <v>320</v>
      </c>
      <c r="L30" s="8"/>
      <c r="M30" s="8"/>
      <c r="N30" s="8"/>
      <c r="O30" s="8"/>
      <c r="P30" s="8" t="s">
        <v>320</v>
      </c>
      <c r="Q30" s="8"/>
      <c r="R30" s="8"/>
      <c r="S30" s="8"/>
      <c r="T30" s="8"/>
      <c r="U30" s="8" t="s">
        <v>320</v>
      </c>
      <c r="V30" s="8"/>
      <c r="W30" s="8"/>
      <c r="X30" s="8"/>
      <c r="Y30" s="8"/>
      <c r="Z30" s="8"/>
      <c r="AA30" s="8"/>
      <c r="AB30" s="8"/>
      <c r="AC30">
        <f t="shared" si="0"/>
        <v>4</v>
      </c>
      <c r="AE30" s="14" t="s">
        <v>320</v>
      </c>
    </row>
    <row r="31" spans="1:31" x14ac:dyDescent="0.3">
      <c r="A31" s="61">
        <f t="shared" si="1"/>
        <v>30</v>
      </c>
      <c r="B31" s="61" t="s">
        <v>115</v>
      </c>
      <c r="C31" s="61" t="s">
        <v>116</v>
      </c>
      <c r="D31" s="61" t="s">
        <v>117</v>
      </c>
      <c r="E31" s="8" t="s">
        <v>320</v>
      </c>
      <c r="F31" s="8" t="s">
        <v>320</v>
      </c>
      <c r="G31" s="8"/>
      <c r="H31" s="17" t="s">
        <v>320</v>
      </c>
      <c r="I31" s="8" t="s">
        <v>320</v>
      </c>
      <c r="J31" s="8" t="s">
        <v>320</v>
      </c>
      <c r="K31" s="8"/>
      <c r="L31" s="8"/>
      <c r="M31" s="8"/>
      <c r="N31" s="8"/>
      <c r="O31" s="8"/>
      <c r="P31" s="8"/>
      <c r="Q31" s="8" t="s">
        <v>320</v>
      </c>
      <c r="R31" s="8" t="s">
        <v>320</v>
      </c>
      <c r="S31" s="8" t="s">
        <v>320</v>
      </c>
      <c r="T31" s="8"/>
      <c r="U31" s="8" t="s">
        <v>320</v>
      </c>
      <c r="V31" s="8"/>
      <c r="W31" s="8" t="s">
        <v>320</v>
      </c>
      <c r="X31" s="8" t="s">
        <v>320</v>
      </c>
      <c r="Y31" s="8" t="s">
        <v>320</v>
      </c>
      <c r="Z31" s="8" t="s">
        <v>320</v>
      </c>
      <c r="AA31" s="8" t="s">
        <v>320</v>
      </c>
      <c r="AB31" s="8"/>
      <c r="AC31">
        <f>COUNTIF(E31:AB31,"Y")</f>
        <v>14</v>
      </c>
      <c r="AE31" s="59"/>
    </row>
    <row r="32" spans="1:31" s="7" customFormat="1" x14ac:dyDescent="0.3">
      <c r="A32" s="61">
        <f t="shared" si="1"/>
        <v>31</v>
      </c>
      <c r="B32" s="61" t="s">
        <v>369</v>
      </c>
      <c r="C32" s="61" t="s">
        <v>370</v>
      </c>
      <c r="D32" s="61" t="s">
        <v>371</v>
      </c>
      <c r="E32" s="8"/>
      <c r="F32" s="8" t="s">
        <v>320</v>
      </c>
      <c r="G32" s="8"/>
      <c r="H32" s="17"/>
      <c r="I32" s="8"/>
      <c r="J32" s="8" t="s">
        <v>320</v>
      </c>
      <c r="K32" s="8"/>
      <c r="L32" s="8" t="s">
        <v>320</v>
      </c>
      <c r="M32" s="8"/>
      <c r="N32" s="8" t="s">
        <v>320</v>
      </c>
      <c r="O32" s="8"/>
      <c r="P32" s="8"/>
      <c r="Q32" s="8" t="s">
        <v>320</v>
      </c>
      <c r="R32" s="8" t="s">
        <v>320</v>
      </c>
      <c r="S32" s="8" t="s">
        <v>320</v>
      </c>
      <c r="T32" s="8"/>
      <c r="U32" s="8" t="s">
        <v>320</v>
      </c>
      <c r="V32" s="8" t="s">
        <v>320</v>
      </c>
      <c r="W32" s="8" t="s">
        <v>320</v>
      </c>
      <c r="X32" s="8" t="s">
        <v>320</v>
      </c>
      <c r="Y32" s="8"/>
      <c r="Z32" s="8" t="s">
        <v>320</v>
      </c>
      <c r="AA32" s="8" t="s">
        <v>320</v>
      </c>
      <c r="AB32" s="8"/>
      <c r="AC32">
        <f>COUNTIF(E32:AB32,"Y")</f>
        <v>13</v>
      </c>
      <c r="AE32" s="14"/>
    </row>
    <row r="33" spans="1:31" x14ac:dyDescent="0.3">
      <c r="A33" s="61">
        <f t="shared" si="1"/>
        <v>32</v>
      </c>
      <c r="B33" s="61" t="s">
        <v>322</v>
      </c>
      <c r="C33" s="61" t="s">
        <v>323</v>
      </c>
      <c r="D33" s="61" t="s">
        <v>179</v>
      </c>
      <c r="E33" s="8"/>
      <c r="F33" s="8" t="s">
        <v>320</v>
      </c>
      <c r="G33" s="8"/>
      <c r="H33" s="17"/>
      <c r="I33" s="8"/>
      <c r="J33" s="8"/>
      <c r="K33" s="8" t="s">
        <v>320</v>
      </c>
      <c r="L33" s="8"/>
      <c r="M33" s="8"/>
      <c r="N33" s="8"/>
      <c r="O33" s="8"/>
      <c r="P33" s="8"/>
      <c r="Q33" s="8"/>
      <c r="R33" s="8" t="s">
        <v>320</v>
      </c>
      <c r="S33" s="8" t="s">
        <v>320</v>
      </c>
      <c r="T33" s="8" t="s">
        <v>320</v>
      </c>
      <c r="U33" s="8" t="s">
        <v>320</v>
      </c>
      <c r="V33" s="8" t="s">
        <v>320</v>
      </c>
      <c r="W33" s="8"/>
      <c r="X33" s="8"/>
      <c r="Y33" s="8" t="s">
        <v>320</v>
      </c>
      <c r="Z33" s="8" t="s">
        <v>320</v>
      </c>
      <c r="AA33" s="8" t="s">
        <v>320</v>
      </c>
      <c r="AB33" s="8"/>
      <c r="AC33">
        <f t="shared" si="0"/>
        <v>10</v>
      </c>
      <c r="AE33" s="60"/>
    </row>
    <row r="34" spans="1:31" x14ac:dyDescent="0.3">
      <c r="A34" s="61">
        <f t="shared" si="1"/>
        <v>33</v>
      </c>
      <c r="B34" s="61" t="s">
        <v>15</v>
      </c>
      <c r="C34" s="61" t="s">
        <v>16</v>
      </c>
      <c r="D34" s="61" t="s">
        <v>17</v>
      </c>
      <c r="E34" s="8"/>
      <c r="F34" s="8" t="s">
        <v>320</v>
      </c>
      <c r="G34" s="8"/>
      <c r="H34" s="17"/>
      <c r="I34" s="8"/>
      <c r="J34" s="8"/>
      <c r="K34" s="8"/>
      <c r="L34" s="8"/>
      <c r="M34" s="8"/>
      <c r="N34" s="8"/>
      <c r="O34" s="8"/>
      <c r="P34" s="8" t="s">
        <v>320</v>
      </c>
      <c r="Q34" s="8"/>
      <c r="R34" s="8"/>
      <c r="S34" s="8"/>
      <c r="T34" s="8"/>
      <c r="U34" s="8" t="s">
        <v>320</v>
      </c>
      <c r="V34" s="8"/>
      <c r="W34" s="8"/>
      <c r="X34" s="8"/>
      <c r="Y34" s="8" t="s">
        <v>320</v>
      </c>
      <c r="Z34" s="8"/>
      <c r="AA34" s="8"/>
      <c r="AB34" s="8"/>
      <c r="AC34">
        <f t="shared" si="0"/>
        <v>4</v>
      </c>
      <c r="AE34" s="14" t="s">
        <v>320</v>
      </c>
    </row>
    <row r="35" spans="1:31" x14ac:dyDescent="0.3">
      <c r="A35" s="61">
        <f t="shared" si="1"/>
        <v>34</v>
      </c>
      <c r="B35" s="61" t="s">
        <v>18</v>
      </c>
      <c r="C35" s="61" t="s">
        <v>19</v>
      </c>
      <c r="D35" s="61" t="s">
        <v>20</v>
      </c>
      <c r="E35" s="8"/>
      <c r="F35" s="8" t="s">
        <v>320</v>
      </c>
      <c r="G35" s="8"/>
      <c r="H35" s="17"/>
      <c r="I35" s="8"/>
      <c r="J35" s="8"/>
      <c r="K35" s="8"/>
      <c r="L35" s="8"/>
      <c r="M35" s="8"/>
      <c r="N35" s="8"/>
      <c r="O35" s="8"/>
      <c r="P35" s="8" t="s">
        <v>320</v>
      </c>
      <c r="Q35" s="8"/>
      <c r="R35" s="8"/>
      <c r="S35" s="8"/>
      <c r="T35" s="8"/>
      <c r="U35" s="8" t="s">
        <v>320</v>
      </c>
      <c r="V35" s="8"/>
      <c r="W35" s="8"/>
      <c r="X35" s="8"/>
      <c r="Y35" s="8"/>
      <c r="Z35" s="8"/>
      <c r="AA35" s="8"/>
      <c r="AB35" s="8"/>
      <c r="AC35">
        <f t="shared" si="0"/>
        <v>3</v>
      </c>
      <c r="AE35" s="14"/>
    </row>
    <row r="36" spans="1:31" x14ac:dyDescent="0.3">
      <c r="A36" s="61">
        <f t="shared" si="1"/>
        <v>35</v>
      </c>
      <c r="B36" s="61" t="s">
        <v>33</v>
      </c>
      <c r="C36" s="61" t="s">
        <v>34</v>
      </c>
      <c r="D36" s="61" t="s">
        <v>35</v>
      </c>
      <c r="E36" s="8"/>
      <c r="F36" s="8" t="s">
        <v>320</v>
      </c>
      <c r="G36" s="8"/>
      <c r="H36" s="17"/>
      <c r="I36" s="8"/>
      <c r="J36" s="8" t="s">
        <v>320</v>
      </c>
      <c r="K36" s="8" t="s">
        <v>320</v>
      </c>
      <c r="L36" s="8"/>
      <c r="M36" s="8"/>
      <c r="N36" s="8"/>
      <c r="O36" s="8"/>
      <c r="P36" s="8"/>
      <c r="Q36" s="8"/>
      <c r="R36" s="8" t="s">
        <v>320</v>
      </c>
      <c r="S36" s="8"/>
      <c r="T36" s="8" t="s">
        <v>320</v>
      </c>
      <c r="U36" s="8" t="s">
        <v>320</v>
      </c>
      <c r="V36" s="8"/>
      <c r="W36" s="8"/>
      <c r="X36" s="8"/>
      <c r="Y36" s="8" t="s">
        <v>320</v>
      </c>
      <c r="Z36" s="8"/>
      <c r="AA36" s="8" t="s">
        <v>320</v>
      </c>
      <c r="AB36" s="8" t="s">
        <v>320</v>
      </c>
      <c r="AC36">
        <f t="shared" si="0"/>
        <v>9</v>
      </c>
      <c r="AE36" s="14"/>
    </row>
    <row r="37" spans="1:31" x14ac:dyDescent="0.3">
      <c r="A37" s="61">
        <f t="shared" si="1"/>
        <v>36</v>
      </c>
      <c r="B37" s="61" t="s">
        <v>45</v>
      </c>
      <c r="C37" s="61" t="s">
        <v>279</v>
      </c>
      <c r="D37" s="61" t="s">
        <v>47</v>
      </c>
      <c r="E37" s="8"/>
      <c r="F37" s="8" t="s">
        <v>320</v>
      </c>
      <c r="G37" s="8"/>
      <c r="H37" s="17"/>
      <c r="I37" s="8"/>
      <c r="J37" s="8"/>
      <c r="K37" s="8"/>
      <c r="L37" s="8"/>
      <c r="M37" s="8"/>
      <c r="N37" s="8"/>
      <c r="O37" s="8"/>
      <c r="P37" s="8" t="s">
        <v>320</v>
      </c>
      <c r="Q37" s="8"/>
      <c r="R37" s="8"/>
      <c r="S37" s="8"/>
      <c r="T37" s="8"/>
      <c r="U37" s="8" t="s">
        <v>320</v>
      </c>
      <c r="V37" s="8"/>
      <c r="W37" s="8"/>
      <c r="X37" s="8"/>
      <c r="Y37" s="8"/>
      <c r="Z37" s="8"/>
      <c r="AA37" s="8"/>
      <c r="AB37" s="8"/>
      <c r="AC37">
        <f t="shared" si="0"/>
        <v>3</v>
      </c>
      <c r="AE37" s="14"/>
    </row>
    <row r="38" spans="1:31" x14ac:dyDescent="0.3">
      <c r="A38" s="61">
        <f t="shared" si="1"/>
        <v>37</v>
      </c>
      <c r="B38" s="61" t="s">
        <v>21</v>
      </c>
      <c r="C38" s="61" t="s">
        <v>22</v>
      </c>
      <c r="D38" s="61" t="s">
        <v>23</v>
      </c>
      <c r="E38" s="8" t="s">
        <v>320</v>
      </c>
      <c r="F38" s="8" t="s">
        <v>320</v>
      </c>
      <c r="G38" s="8"/>
      <c r="H38" s="17"/>
      <c r="I38" s="8"/>
      <c r="J38" s="8" t="s">
        <v>320</v>
      </c>
      <c r="K38" s="8" t="s">
        <v>320</v>
      </c>
      <c r="L38" s="8"/>
      <c r="M38" s="8"/>
      <c r="N38" s="8" t="s">
        <v>320</v>
      </c>
      <c r="O38" s="8"/>
      <c r="P38" s="8" t="s">
        <v>320</v>
      </c>
      <c r="Q38" s="8" t="s">
        <v>320</v>
      </c>
      <c r="R38" s="8" t="s">
        <v>320</v>
      </c>
      <c r="S38" s="8" t="s">
        <v>320</v>
      </c>
      <c r="T38" s="8" t="s">
        <v>320</v>
      </c>
      <c r="U38" s="8" t="s">
        <v>320</v>
      </c>
      <c r="V38" s="8"/>
      <c r="W38" s="8" t="s">
        <v>320</v>
      </c>
      <c r="X38" s="8" t="s">
        <v>320</v>
      </c>
      <c r="Y38" s="8"/>
      <c r="Z38" s="8" t="s">
        <v>320</v>
      </c>
      <c r="AA38" s="8" t="s">
        <v>320</v>
      </c>
      <c r="AB38" s="8" t="s">
        <v>320</v>
      </c>
      <c r="AC38">
        <f t="shared" si="0"/>
        <v>16</v>
      </c>
      <c r="AE38" s="14"/>
    </row>
    <row r="39" spans="1:31" x14ac:dyDescent="0.3">
      <c r="A39" s="61">
        <f t="shared" si="1"/>
        <v>38</v>
      </c>
      <c r="B39" s="61" t="s">
        <v>63</v>
      </c>
      <c r="C39" s="61" t="s">
        <v>64</v>
      </c>
      <c r="D39" s="61" t="s">
        <v>65</v>
      </c>
      <c r="E39" s="8"/>
      <c r="F39" s="8" t="s">
        <v>320</v>
      </c>
      <c r="G39" s="8"/>
      <c r="H39" s="17"/>
      <c r="I39" s="8"/>
      <c r="J39" s="8"/>
      <c r="K39" s="8" t="s">
        <v>320</v>
      </c>
      <c r="L39" s="8"/>
      <c r="M39" s="8"/>
      <c r="N39" s="8"/>
      <c r="O39" s="8"/>
      <c r="P39" s="8"/>
      <c r="Q39" s="8" t="s">
        <v>320</v>
      </c>
      <c r="R39" s="8" t="s">
        <v>320</v>
      </c>
      <c r="S39" s="8" t="s">
        <v>320</v>
      </c>
      <c r="T39" s="8"/>
      <c r="U39" s="8" t="s">
        <v>320</v>
      </c>
      <c r="V39" s="8" t="s">
        <v>320</v>
      </c>
      <c r="W39" s="8"/>
      <c r="X39" s="8"/>
      <c r="Y39" s="8" t="s">
        <v>320</v>
      </c>
      <c r="Z39" s="8" t="s">
        <v>320</v>
      </c>
      <c r="AA39" s="8"/>
      <c r="AB39" s="8" t="s">
        <v>320</v>
      </c>
      <c r="AC39">
        <f t="shared" si="0"/>
        <v>10</v>
      </c>
      <c r="AE39" s="14"/>
    </row>
    <row r="40" spans="1:31" x14ac:dyDescent="0.3">
      <c r="A40" s="61">
        <f t="shared" si="1"/>
        <v>39</v>
      </c>
      <c r="B40" s="61" t="s">
        <v>72</v>
      </c>
      <c r="C40" s="61" t="s">
        <v>73</v>
      </c>
      <c r="D40" s="61" t="s">
        <v>74</v>
      </c>
      <c r="E40" s="8"/>
      <c r="F40" s="8" t="s">
        <v>320</v>
      </c>
      <c r="G40" s="8"/>
      <c r="H40" s="17"/>
      <c r="I40" s="8"/>
      <c r="J40" s="8"/>
      <c r="K40" s="8" t="s">
        <v>320</v>
      </c>
      <c r="L40" s="8"/>
      <c r="M40" s="8"/>
      <c r="N40" s="8"/>
      <c r="O40" s="8"/>
      <c r="P40" s="8" t="s">
        <v>320</v>
      </c>
      <c r="Q40" s="8"/>
      <c r="R40" s="8"/>
      <c r="S40" s="8"/>
      <c r="T40" s="8"/>
      <c r="U40" s="8" t="s">
        <v>320</v>
      </c>
      <c r="V40" s="8"/>
      <c r="W40" s="8"/>
      <c r="X40" s="8"/>
      <c r="Y40" s="8"/>
      <c r="Z40" s="8"/>
      <c r="AA40" s="8"/>
      <c r="AB40" s="8"/>
      <c r="AC40">
        <f t="shared" si="0"/>
        <v>4</v>
      </c>
      <c r="AE40" s="14"/>
    </row>
    <row r="41" spans="1:31" x14ac:dyDescent="0.3">
      <c r="A41" s="61">
        <f t="shared" si="1"/>
        <v>40</v>
      </c>
      <c r="B41" s="61" t="s">
        <v>203</v>
      </c>
      <c r="C41" s="61" t="s">
        <v>204</v>
      </c>
      <c r="D41" s="61" t="s">
        <v>205</v>
      </c>
      <c r="E41" s="8" t="s">
        <v>320</v>
      </c>
      <c r="F41" s="8" t="s">
        <v>320</v>
      </c>
      <c r="G41" s="8"/>
      <c r="H41" s="17"/>
      <c r="I41" s="8"/>
      <c r="J41" s="8" t="s">
        <v>320</v>
      </c>
      <c r="K41" s="8" t="s">
        <v>320</v>
      </c>
      <c r="L41" s="8" t="s">
        <v>320</v>
      </c>
      <c r="M41" s="8"/>
      <c r="N41" s="8" t="s">
        <v>320</v>
      </c>
      <c r="O41" s="8" t="s">
        <v>320</v>
      </c>
      <c r="P41" s="8"/>
      <c r="Q41" s="8" t="s">
        <v>320</v>
      </c>
      <c r="R41" s="8"/>
      <c r="S41" s="8" t="s">
        <v>320</v>
      </c>
      <c r="T41" s="8"/>
      <c r="U41" s="8"/>
      <c r="V41" s="8"/>
      <c r="W41" s="8"/>
      <c r="X41" s="8"/>
      <c r="Y41" s="8"/>
      <c r="Z41" s="8"/>
      <c r="AA41" s="8" t="s">
        <v>320</v>
      </c>
      <c r="AB41" s="8"/>
      <c r="AC41">
        <f t="shared" si="0"/>
        <v>10</v>
      </c>
      <c r="AE41" s="14"/>
    </row>
    <row r="42" spans="1:31" x14ac:dyDescent="0.3">
      <c r="A42" s="61">
        <f t="shared" si="1"/>
        <v>41</v>
      </c>
      <c r="B42" s="61" t="s">
        <v>213</v>
      </c>
      <c r="C42" s="61" t="s">
        <v>214</v>
      </c>
      <c r="D42" s="61" t="s">
        <v>215</v>
      </c>
      <c r="E42" s="8" t="s">
        <v>320</v>
      </c>
      <c r="F42" s="8"/>
      <c r="G42" s="8" t="s">
        <v>320</v>
      </c>
      <c r="H42" s="17"/>
      <c r="I42" s="8"/>
      <c r="J42" s="8" t="s">
        <v>320</v>
      </c>
      <c r="K42" s="8"/>
      <c r="L42" s="8"/>
      <c r="M42" s="8"/>
      <c r="N42" s="8"/>
      <c r="O42" s="8"/>
      <c r="P42" s="8"/>
      <c r="Q42" s="8" t="s">
        <v>320</v>
      </c>
      <c r="R42" s="8"/>
      <c r="S42" s="8" t="s">
        <v>320</v>
      </c>
      <c r="T42" s="8" t="s">
        <v>320</v>
      </c>
      <c r="U42" s="8"/>
      <c r="V42" s="8" t="s">
        <v>320</v>
      </c>
      <c r="W42" s="8"/>
      <c r="X42" s="8" t="s">
        <v>320</v>
      </c>
      <c r="Y42" s="8"/>
      <c r="Z42" s="8" t="s">
        <v>320</v>
      </c>
      <c r="AA42" s="8"/>
      <c r="AB42" s="8"/>
      <c r="AC42">
        <f t="shared" si="0"/>
        <v>9</v>
      </c>
      <c r="AE42" s="14"/>
    </row>
    <row r="43" spans="1:31" x14ac:dyDescent="0.3">
      <c r="A43" s="61">
        <f t="shared" si="1"/>
        <v>42</v>
      </c>
      <c r="B43" s="61" t="s">
        <v>350</v>
      </c>
      <c r="C43" s="61" t="s">
        <v>351</v>
      </c>
      <c r="D43" s="61" t="s">
        <v>352</v>
      </c>
      <c r="E43" s="8"/>
      <c r="F43" s="8" t="s">
        <v>320</v>
      </c>
      <c r="G43" s="8"/>
      <c r="H43" s="17"/>
      <c r="I43" s="8"/>
      <c r="J43" s="8" t="s">
        <v>320</v>
      </c>
      <c r="K43" s="8"/>
      <c r="L43" s="8"/>
      <c r="M43" s="8"/>
      <c r="N43" s="8"/>
      <c r="O43" s="8"/>
      <c r="P43" s="8"/>
      <c r="Q43" s="8" t="s">
        <v>320</v>
      </c>
      <c r="R43" s="8"/>
      <c r="S43" s="8"/>
      <c r="T43" s="8"/>
      <c r="U43" s="8" t="s">
        <v>320</v>
      </c>
      <c r="V43" s="8"/>
      <c r="W43" s="8"/>
      <c r="X43" s="8"/>
      <c r="Y43" s="8" t="s">
        <v>320</v>
      </c>
      <c r="Z43" s="8" t="s">
        <v>320</v>
      </c>
      <c r="AA43" s="8"/>
      <c r="AB43" s="8"/>
      <c r="AC43">
        <f t="shared" si="0"/>
        <v>6</v>
      </c>
      <c r="AE43" s="14"/>
    </row>
    <row r="44" spans="1:31" x14ac:dyDescent="0.3">
      <c r="A44" s="61">
        <f t="shared" si="1"/>
        <v>43</v>
      </c>
      <c r="B44" s="61" t="s">
        <v>144</v>
      </c>
      <c r="C44" s="61" t="s">
        <v>145</v>
      </c>
      <c r="D44" s="61" t="s">
        <v>146</v>
      </c>
      <c r="E44" s="8" t="s">
        <v>320</v>
      </c>
      <c r="F44" s="8" t="s">
        <v>320</v>
      </c>
      <c r="G44" s="8"/>
      <c r="H44" s="17"/>
      <c r="I44" s="8"/>
      <c r="J44" s="8" t="s">
        <v>320</v>
      </c>
      <c r="K44" s="8"/>
      <c r="L44" s="8" t="s">
        <v>320</v>
      </c>
      <c r="M44" s="8"/>
      <c r="N44" s="8"/>
      <c r="O44" s="8"/>
      <c r="P44" s="8" t="s">
        <v>320</v>
      </c>
      <c r="Q44" s="8"/>
      <c r="R44" s="8" t="s">
        <v>320</v>
      </c>
      <c r="S44" s="8"/>
      <c r="T44" s="8" t="s">
        <v>320</v>
      </c>
      <c r="U44" s="8" t="s">
        <v>320</v>
      </c>
      <c r="V44" s="8" t="s">
        <v>320</v>
      </c>
      <c r="W44" s="8"/>
      <c r="X44" s="8" t="s">
        <v>320</v>
      </c>
      <c r="Y44" s="8" t="s">
        <v>320</v>
      </c>
      <c r="Z44" s="8" t="s">
        <v>320</v>
      </c>
      <c r="AA44" s="8" t="s">
        <v>320</v>
      </c>
      <c r="AB44" s="8" t="s">
        <v>320</v>
      </c>
      <c r="AC44">
        <f t="shared" si="0"/>
        <v>14</v>
      </c>
      <c r="AE44" s="14"/>
    </row>
    <row r="45" spans="1:31" s="58" customFormat="1" x14ac:dyDescent="0.3">
      <c r="A45" s="61">
        <f t="shared" si="1"/>
        <v>44</v>
      </c>
      <c r="B45" s="61" t="s">
        <v>405</v>
      </c>
      <c r="C45" s="61" t="s">
        <v>406</v>
      </c>
      <c r="D45" s="61" t="s">
        <v>407</v>
      </c>
      <c r="E45" s="17"/>
      <c r="F45" s="17"/>
      <c r="G45" s="17"/>
      <c r="H45" s="17"/>
      <c r="I45" s="17"/>
      <c r="J45" s="17"/>
      <c r="K45" s="17"/>
      <c r="L45" s="17"/>
      <c r="M45" s="17" t="s">
        <v>320</v>
      </c>
      <c r="N45" s="17"/>
      <c r="O45" s="17" t="s">
        <v>320</v>
      </c>
      <c r="P45" s="17"/>
      <c r="Q45" s="17" t="s">
        <v>320</v>
      </c>
      <c r="R45" s="17"/>
      <c r="S45" s="17" t="s">
        <v>320</v>
      </c>
      <c r="T45" s="17"/>
      <c r="U45" s="17"/>
      <c r="V45" s="17" t="s">
        <v>320</v>
      </c>
      <c r="W45" s="17"/>
      <c r="X45" s="17"/>
      <c r="Y45" s="17"/>
      <c r="Z45" s="17"/>
      <c r="AA45" s="17" t="s">
        <v>320</v>
      </c>
      <c r="AB45" s="17"/>
      <c r="AC45">
        <f t="shared" si="0"/>
        <v>6</v>
      </c>
      <c r="AE45" s="17"/>
    </row>
    <row r="46" spans="1:31" x14ac:dyDescent="0.3">
      <c r="A46" s="61">
        <f t="shared" si="1"/>
        <v>45</v>
      </c>
      <c r="B46" s="61" t="s">
        <v>112</v>
      </c>
      <c r="C46" s="61" t="s">
        <v>113</v>
      </c>
      <c r="D46" s="61" t="s">
        <v>114</v>
      </c>
      <c r="E46" s="8"/>
      <c r="F46" s="8" t="s">
        <v>320</v>
      </c>
      <c r="G46" s="8"/>
      <c r="H46" s="17" t="s">
        <v>320</v>
      </c>
      <c r="I46" s="8"/>
      <c r="J46" s="8" t="s">
        <v>320</v>
      </c>
      <c r="K46" s="8"/>
      <c r="L46" s="8"/>
      <c r="M46" s="8"/>
      <c r="N46" s="8"/>
      <c r="O46" s="8"/>
      <c r="P46" s="8"/>
      <c r="Q46" s="8" t="s">
        <v>320</v>
      </c>
      <c r="R46" s="8" t="s">
        <v>320</v>
      </c>
      <c r="S46" s="8"/>
      <c r="T46" s="8" t="s">
        <v>320</v>
      </c>
      <c r="U46" s="8" t="s">
        <v>320</v>
      </c>
      <c r="V46" s="8" t="s">
        <v>320</v>
      </c>
      <c r="W46" s="8" t="s">
        <v>320</v>
      </c>
      <c r="X46" s="8" t="s">
        <v>320</v>
      </c>
      <c r="Y46" s="8" t="s">
        <v>320</v>
      </c>
      <c r="Z46" s="8"/>
      <c r="AA46" s="8" t="s">
        <v>320</v>
      </c>
      <c r="AB46" s="8" t="s">
        <v>320</v>
      </c>
      <c r="AC46">
        <f t="shared" si="0"/>
        <v>13</v>
      </c>
      <c r="AE46" s="14" t="s">
        <v>320</v>
      </c>
    </row>
    <row r="47" spans="1:31" x14ac:dyDescent="0.3">
      <c r="A47" s="61">
        <f t="shared" si="1"/>
        <v>46</v>
      </c>
      <c r="B47" s="61" t="s">
        <v>280</v>
      </c>
      <c r="C47" s="61" t="s">
        <v>82</v>
      </c>
      <c r="D47" s="61" t="s">
        <v>83</v>
      </c>
      <c r="E47" s="8"/>
      <c r="F47" s="8" t="s">
        <v>320</v>
      </c>
      <c r="G47" s="8" t="s">
        <v>320</v>
      </c>
      <c r="H47" s="17"/>
      <c r="I47" s="8"/>
      <c r="J47" s="8" t="s">
        <v>320</v>
      </c>
      <c r="K47" s="8" t="s">
        <v>320</v>
      </c>
      <c r="L47" s="8"/>
      <c r="M47" s="8" t="s">
        <v>320</v>
      </c>
      <c r="N47" s="8" t="s">
        <v>320</v>
      </c>
      <c r="O47" s="8"/>
      <c r="P47" s="8" t="s">
        <v>320</v>
      </c>
      <c r="Q47" s="8" t="s">
        <v>320</v>
      </c>
      <c r="R47" s="8" t="s">
        <v>320</v>
      </c>
      <c r="S47" s="8"/>
      <c r="T47" s="8" t="s">
        <v>320</v>
      </c>
      <c r="U47" s="8" t="s">
        <v>320</v>
      </c>
      <c r="V47" s="8" t="s">
        <v>320</v>
      </c>
      <c r="W47" s="8"/>
      <c r="X47" s="8"/>
      <c r="Y47" s="8" t="s">
        <v>320</v>
      </c>
      <c r="Z47" s="8"/>
      <c r="AA47" s="8" t="s">
        <v>320</v>
      </c>
      <c r="AB47" s="8" t="s">
        <v>320</v>
      </c>
      <c r="AC47">
        <f t="shared" si="0"/>
        <v>15</v>
      </c>
      <c r="AE47" s="14" t="s">
        <v>320</v>
      </c>
    </row>
    <row r="48" spans="1:31" s="58" customFormat="1" x14ac:dyDescent="0.3">
      <c r="A48" s="61">
        <f t="shared" si="1"/>
        <v>47</v>
      </c>
      <c r="B48" s="61"/>
      <c r="C48" s="61" t="s">
        <v>379</v>
      </c>
      <c r="D48" s="61" t="s">
        <v>380</v>
      </c>
      <c r="E48" s="17"/>
      <c r="F48" s="17"/>
      <c r="G48" s="17"/>
      <c r="H48" s="17"/>
      <c r="I48" s="17"/>
      <c r="J48" s="17" t="s">
        <v>320</v>
      </c>
      <c r="K48" s="17"/>
      <c r="L48" s="17"/>
      <c r="M48" s="17" t="s">
        <v>320</v>
      </c>
      <c r="N48" s="17"/>
      <c r="O48" s="17"/>
      <c r="P48" s="17"/>
      <c r="Q48" s="17" t="s">
        <v>320</v>
      </c>
      <c r="R48" s="17"/>
      <c r="S48" s="17" t="s">
        <v>320</v>
      </c>
      <c r="T48" s="17" t="s">
        <v>320</v>
      </c>
      <c r="U48" s="17" t="s">
        <v>320</v>
      </c>
      <c r="V48" s="17"/>
      <c r="W48" s="17"/>
      <c r="X48" s="17"/>
      <c r="Y48" s="17"/>
      <c r="Z48" s="17"/>
      <c r="AA48" s="17"/>
      <c r="AB48" s="17"/>
      <c r="AC48">
        <f t="shared" si="0"/>
        <v>6</v>
      </c>
      <c r="AE48" s="17"/>
    </row>
    <row r="49" spans="1:31" x14ac:dyDescent="0.3">
      <c r="A49" s="61">
        <f t="shared" si="1"/>
        <v>48</v>
      </c>
      <c r="B49" s="61" t="s">
        <v>138</v>
      </c>
      <c r="C49" s="61" t="s">
        <v>139</v>
      </c>
      <c r="D49" s="61" t="s">
        <v>140</v>
      </c>
      <c r="E49" s="8"/>
      <c r="F49" s="8" t="s">
        <v>320</v>
      </c>
      <c r="G49" s="8" t="s">
        <v>320</v>
      </c>
      <c r="H49" s="17"/>
      <c r="I49" s="8" t="s">
        <v>320</v>
      </c>
      <c r="J49" s="8" t="s">
        <v>320</v>
      </c>
      <c r="K49" s="8"/>
      <c r="L49" s="8"/>
      <c r="M49" s="8"/>
      <c r="N49" s="8"/>
      <c r="O49" s="8"/>
      <c r="P49" s="8" t="s">
        <v>320</v>
      </c>
      <c r="Q49" s="8" t="s">
        <v>320</v>
      </c>
      <c r="R49" s="8"/>
      <c r="S49" s="8" t="s">
        <v>320</v>
      </c>
      <c r="T49" s="8"/>
      <c r="U49" s="8" t="s">
        <v>320</v>
      </c>
      <c r="V49" s="8"/>
      <c r="W49" s="8"/>
      <c r="X49" s="8"/>
      <c r="Y49" s="8"/>
      <c r="Z49" s="8"/>
      <c r="AA49" s="8" t="s">
        <v>320</v>
      </c>
      <c r="AB49" s="8"/>
      <c r="AC49">
        <f t="shared" si="0"/>
        <v>9</v>
      </c>
      <c r="AE49" s="14" t="s">
        <v>320</v>
      </c>
    </row>
    <row r="50" spans="1:31" s="58" customFormat="1" x14ac:dyDescent="0.3">
      <c r="A50" s="61">
        <f t="shared" si="1"/>
        <v>49</v>
      </c>
      <c r="B50" s="61" t="s">
        <v>362</v>
      </c>
      <c r="C50" s="61" t="s">
        <v>363</v>
      </c>
      <c r="D50" s="61" t="s">
        <v>364</v>
      </c>
      <c r="E50" s="17"/>
      <c r="F50" s="17" t="s">
        <v>320</v>
      </c>
      <c r="G50" s="17"/>
      <c r="H50" s="17"/>
      <c r="I50" s="17"/>
      <c r="J50" s="17" t="s">
        <v>320</v>
      </c>
      <c r="K50" s="17"/>
      <c r="L50" s="17"/>
      <c r="M50" s="17"/>
      <c r="N50" s="17" t="s">
        <v>320</v>
      </c>
      <c r="O50" s="17"/>
      <c r="P50" s="17"/>
      <c r="Q50" s="17" t="s">
        <v>320</v>
      </c>
      <c r="R50" s="17" t="s">
        <v>320</v>
      </c>
      <c r="S50" s="17" t="s">
        <v>320</v>
      </c>
      <c r="T50" s="17"/>
      <c r="U50" s="17"/>
      <c r="V50" s="17"/>
      <c r="W50" s="17"/>
      <c r="X50" s="17"/>
      <c r="Y50" s="17"/>
      <c r="Z50" s="17" t="s">
        <v>320</v>
      </c>
      <c r="AA50" s="17" t="s">
        <v>320</v>
      </c>
      <c r="AB50" s="17" t="s">
        <v>320</v>
      </c>
      <c r="AC50">
        <f t="shared" si="0"/>
        <v>9</v>
      </c>
      <c r="AE50" s="17"/>
    </row>
    <row r="51" spans="1:31" x14ac:dyDescent="0.3">
      <c r="A51" s="61">
        <f t="shared" si="1"/>
        <v>50</v>
      </c>
      <c r="B51" s="61" t="s">
        <v>194</v>
      </c>
      <c r="C51" s="61" t="s">
        <v>194</v>
      </c>
      <c r="D51" s="61" t="s">
        <v>195</v>
      </c>
      <c r="E51" s="8" t="s">
        <v>320</v>
      </c>
      <c r="F51" s="8" t="s">
        <v>320</v>
      </c>
      <c r="G51" s="8"/>
      <c r="H51" s="17"/>
      <c r="I51" s="8"/>
      <c r="J51" s="8"/>
      <c r="K51" s="8" t="s">
        <v>320</v>
      </c>
      <c r="L51" s="8" t="s">
        <v>320</v>
      </c>
      <c r="M51" s="8"/>
      <c r="N51" s="8"/>
      <c r="O51" s="8"/>
      <c r="P51" s="8" t="s">
        <v>320</v>
      </c>
      <c r="Q51" s="8"/>
      <c r="R51" s="8"/>
      <c r="S51" s="8" t="s">
        <v>320</v>
      </c>
      <c r="T51" s="8"/>
      <c r="U51" s="8" t="s">
        <v>320</v>
      </c>
      <c r="V51" s="8"/>
      <c r="W51" s="8"/>
      <c r="X51" s="8" t="s">
        <v>320</v>
      </c>
      <c r="Y51" s="8"/>
      <c r="Z51" s="8"/>
      <c r="AA51" s="8"/>
      <c r="AB51" s="8"/>
      <c r="AC51">
        <f t="shared" si="0"/>
        <v>8</v>
      </c>
      <c r="AE51" s="14" t="s">
        <v>320</v>
      </c>
    </row>
    <row r="52" spans="1:31" x14ac:dyDescent="0.3">
      <c r="A52" s="61">
        <f t="shared" si="1"/>
        <v>51</v>
      </c>
      <c r="B52" s="61" t="s">
        <v>390</v>
      </c>
      <c r="C52" s="61" t="s">
        <v>391</v>
      </c>
      <c r="D52" s="61" t="s">
        <v>392</v>
      </c>
      <c r="E52" s="8"/>
      <c r="F52" s="8"/>
      <c r="G52" s="8"/>
      <c r="H52" s="17"/>
      <c r="I52" s="8"/>
      <c r="J52" s="8" t="s">
        <v>320</v>
      </c>
      <c r="K52" s="8"/>
      <c r="L52" s="8"/>
      <c r="M52" s="8" t="s">
        <v>320</v>
      </c>
      <c r="N52" s="8"/>
      <c r="O52" s="8"/>
      <c r="P52" s="8"/>
      <c r="Q52" s="8" t="s">
        <v>320</v>
      </c>
      <c r="R52" s="8"/>
      <c r="S52" s="8"/>
      <c r="T52" s="8"/>
      <c r="U52" s="8" t="s">
        <v>320</v>
      </c>
      <c r="V52" s="8" t="s">
        <v>320</v>
      </c>
      <c r="W52" s="8"/>
      <c r="X52" s="8" t="s">
        <v>320</v>
      </c>
      <c r="Y52" s="8"/>
      <c r="Z52" s="8" t="s">
        <v>320</v>
      </c>
      <c r="AA52" s="8" t="s">
        <v>320</v>
      </c>
      <c r="AB52" s="8"/>
      <c r="AC52">
        <f t="shared" si="0"/>
        <v>8</v>
      </c>
      <c r="AE52" s="14"/>
    </row>
    <row r="53" spans="1:31" x14ac:dyDescent="0.3">
      <c r="A53" s="61">
        <f t="shared" si="1"/>
        <v>52</v>
      </c>
      <c r="B53" s="61" t="s">
        <v>328</v>
      </c>
      <c r="C53" s="61" t="s">
        <v>329</v>
      </c>
      <c r="D53" s="61" t="s">
        <v>330</v>
      </c>
      <c r="E53" s="8" t="s">
        <v>320</v>
      </c>
      <c r="F53" s="8" t="s">
        <v>320</v>
      </c>
      <c r="G53" s="8"/>
      <c r="H53" s="17"/>
      <c r="I53" s="8"/>
      <c r="J53" s="8"/>
      <c r="K53" s="8" t="s">
        <v>320</v>
      </c>
      <c r="L53" s="8"/>
      <c r="M53" s="8"/>
      <c r="N53" s="8"/>
      <c r="O53" s="8"/>
      <c r="P53" s="8"/>
      <c r="Q53" s="8"/>
      <c r="R53" s="8"/>
      <c r="S53" s="8" t="s">
        <v>320</v>
      </c>
      <c r="T53" s="8"/>
      <c r="U53" s="8" t="s">
        <v>320</v>
      </c>
      <c r="V53" s="8" t="s">
        <v>320</v>
      </c>
      <c r="W53" s="8" t="s">
        <v>320</v>
      </c>
      <c r="X53" s="8"/>
      <c r="Y53" s="8"/>
      <c r="Z53" s="8"/>
      <c r="AA53" s="8"/>
      <c r="AB53" s="8"/>
      <c r="AC53">
        <f t="shared" si="0"/>
        <v>7</v>
      </c>
      <c r="AE53" s="14" t="s">
        <v>320</v>
      </c>
    </row>
    <row r="54" spans="1:31" x14ac:dyDescent="0.3">
      <c r="A54" s="61">
        <f t="shared" si="1"/>
        <v>53</v>
      </c>
      <c r="B54" s="61" t="s">
        <v>97</v>
      </c>
      <c r="C54" s="61" t="s">
        <v>98</v>
      </c>
      <c r="D54" s="61" t="s">
        <v>99</v>
      </c>
      <c r="E54" s="8" t="s">
        <v>320</v>
      </c>
      <c r="F54" s="8" t="s">
        <v>320</v>
      </c>
      <c r="G54" s="8"/>
      <c r="H54" s="17"/>
      <c r="I54" s="8" t="s">
        <v>320</v>
      </c>
      <c r="J54" s="8" t="s">
        <v>320</v>
      </c>
      <c r="K54" s="8"/>
      <c r="L54" s="8" t="s">
        <v>320</v>
      </c>
      <c r="M54" s="8"/>
      <c r="N54" s="8" t="s">
        <v>320</v>
      </c>
      <c r="O54" s="8" t="s">
        <v>320</v>
      </c>
      <c r="P54" s="8" t="s">
        <v>320</v>
      </c>
      <c r="Q54" s="8" t="s">
        <v>320</v>
      </c>
      <c r="R54" s="8" t="s">
        <v>320</v>
      </c>
      <c r="S54" s="8" t="s">
        <v>320</v>
      </c>
      <c r="T54" s="8" t="s">
        <v>320</v>
      </c>
      <c r="U54" s="8" t="s">
        <v>320</v>
      </c>
      <c r="V54" s="8"/>
      <c r="W54" s="8" t="s">
        <v>320</v>
      </c>
      <c r="X54" s="8"/>
      <c r="Y54" s="8"/>
      <c r="Z54" s="8" t="s">
        <v>320</v>
      </c>
      <c r="AA54" s="8" t="s">
        <v>320</v>
      </c>
      <c r="AB54" s="8" t="s">
        <v>320</v>
      </c>
      <c r="AC54">
        <f t="shared" si="0"/>
        <v>17</v>
      </c>
      <c r="AE54" s="14"/>
    </row>
    <row r="55" spans="1:31" x14ac:dyDescent="0.3">
      <c r="A55" s="61">
        <f t="shared" si="1"/>
        <v>54</v>
      </c>
      <c r="B55" s="61" t="s">
        <v>3</v>
      </c>
      <c r="C55" s="61" t="s">
        <v>4</v>
      </c>
      <c r="D55" s="61" t="s">
        <v>5</v>
      </c>
      <c r="E55" s="8"/>
      <c r="F55" s="8" t="s">
        <v>320</v>
      </c>
      <c r="G55" s="8"/>
      <c r="H55" s="17"/>
      <c r="I55" s="8"/>
      <c r="J55" s="8"/>
      <c r="K55" s="8" t="s">
        <v>320</v>
      </c>
      <c r="L55" s="8"/>
      <c r="M55" s="8"/>
      <c r="N55" s="8"/>
      <c r="O55" s="8"/>
      <c r="P55" s="8" t="s">
        <v>320</v>
      </c>
      <c r="Q55" s="8"/>
      <c r="R55" s="8"/>
      <c r="S55" s="8"/>
      <c r="T55" s="8"/>
      <c r="U55" s="8" t="s">
        <v>320</v>
      </c>
      <c r="V55" s="8" t="s">
        <v>320</v>
      </c>
      <c r="W55" s="8" t="s">
        <v>320</v>
      </c>
      <c r="X55" s="8"/>
      <c r="Y55" s="8"/>
      <c r="Z55" s="8"/>
      <c r="AA55" s="8" t="s">
        <v>320</v>
      </c>
      <c r="AB55" s="8"/>
      <c r="AC55">
        <f t="shared" si="0"/>
        <v>7</v>
      </c>
      <c r="AE55" s="14"/>
    </row>
    <row r="56" spans="1:31" x14ac:dyDescent="0.3">
      <c r="A56" s="61">
        <f t="shared" si="1"/>
        <v>55</v>
      </c>
      <c r="B56" s="61" t="s">
        <v>176</v>
      </c>
      <c r="C56" s="61" t="s">
        <v>177</v>
      </c>
      <c r="D56" s="61" t="s">
        <v>178</v>
      </c>
      <c r="E56" s="8"/>
      <c r="F56" s="8" t="s">
        <v>320</v>
      </c>
      <c r="G56" s="8"/>
      <c r="H56" s="17"/>
      <c r="I56" s="8"/>
      <c r="J56" s="8" t="s">
        <v>320</v>
      </c>
      <c r="K56" s="8" t="s">
        <v>320</v>
      </c>
      <c r="L56" s="8"/>
      <c r="M56" s="8"/>
      <c r="N56" s="8" t="s">
        <v>320</v>
      </c>
      <c r="O56" s="8"/>
      <c r="P56" s="8"/>
      <c r="Q56" s="8" t="s">
        <v>320</v>
      </c>
      <c r="R56" s="8"/>
      <c r="S56" s="8" t="s">
        <v>320</v>
      </c>
      <c r="T56" s="8"/>
      <c r="U56" s="8" t="s">
        <v>320</v>
      </c>
      <c r="V56" s="8"/>
      <c r="W56" s="8" t="s">
        <v>320</v>
      </c>
      <c r="X56" s="8"/>
      <c r="Y56" s="8"/>
      <c r="Z56" s="8" t="s">
        <v>320</v>
      </c>
      <c r="AA56" s="8" t="s">
        <v>320</v>
      </c>
      <c r="AB56" s="8"/>
      <c r="AC56">
        <f t="shared" si="0"/>
        <v>10</v>
      </c>
      <c r="AE56" s="14"/>
    </row>
    <row r="57" spans="1:31" x14ac:dyDescent="0.3">
      <c r="A57" s="61">
        <f t="shared" si="1"/>
        <v>56</v>
      </c>
      <c r="B57" s="61" t="s">
        <v>294</v>
      </c>
      <c r="C57" s="61" t="s">
        <v>295</v>
      </c>
      <c r="D57" s="61" t="s">
        <v>14</v>
      </c>
      <c r="E57" s="8"/>
      <c r="F57" s="8" t="s">
        <v>320</v>
      </c>
      <c r="G57" s="8"/>
      <c r="H57" s="17"/>
      <c r="I57" s="8"/>
      <c r="J57" s="8"/>
      <c r="K57" s="8" t="s">
        <v>320</v>
      </c>
      <c r="L57" s="8"/>
      <c r="M57" s="8"/>
      <c r="N57" s="8"/>
      <c r="O57" s="8"/>
      <c r="P57" s="8" t="s">
        <v>320</v>
      </c>
      <c r="Q57" s="8"/>
      <c r="R57" s="8" t="s">
        <v>320</v>
      </c>
      <c r="S57" s="8" t="s">
        <v>320</v>
      </c>
      <c r="T57" s="8"/>
      <c r="U57" s="8" t="s">
        <v>320</v>
      </c>
      <c r="V57" s="8" t="s">
        <v>320</v>
      </c>
      <c r="W57" s="8" t="s">
        <v>320</v>
      </c>
      <c r="X57" s="8" t="s">
        <v>320</v>
      </c>
      <c r="Y57" s="8" t="s">
        <v>320</v>
      </c>
      <c r="Z57" s="8" t="s">
        <v>320</v>
      </c>
      <c r="AA57" s="8" t="s">
        <v>320</v>
      </c>
      <c r="AB57" s="8"/>
      <c r="AC57">
        <f t="shared" si="0"/>
        <v>12</v>
      </c>
      <c r="AE57" s="14"/>
    </row>
    <row r="58" spans="1:31" x14ac:dyDescent="0.3">
      <c r="A58" s="61">
        <f t="shared" si="1"/>
        <v>57</v>
      </c>
      <c r="B58" s="61" t="s">
        <v>296</v>
      </c>
      <c r="C58" s="61" t="s">
        <v>297</v>
      </c>
      <c r="D58" s="61" t="s">
        <v>32</v>
      </c>
      <c r="E58" s="8"/>
      <c r="F58" s="8" t="s">
        <v>320</v>
      </c>
      <c r="G58" s="8"/>
      <c r="H58" s="17"/>
      <c r="I58" s="8"/>
      <c r="J58" s="8"/>
      <c r="K58" s="8" t="s">
        <v>320</v>
      </c>
      <c r="L58" s="8"/>
      <c r="M58" s="8"/>
      <c r="N58" s="8"/>
      <c r="O58" s="8"/>
      <c r="P58" s="8"/>
      <c r="Q58" s="8"/>
      <c r="R58" s="8" t="s">
        <v>320</v>
      </c>
      <c r="S58" s="8"/>
      <c r="T58" s="8"/>
      <c r="U58" s="8" t="s">
        <v>320</v>
      </c>
      <c r="V58" s="8"/>
      <c r="W58" s="8"/>
      <c r="X58" s="8" t="s">
        <v>320</v>
      </c>
      <c r="Y58" s="8"/>
      <c r="Z58" s="8"/>
      <c r="AA58" s="8"/>
      <c r="AB58" s="8" t="s">
        <v>320</v>
      </c>
      <c r="AC58">
        <f t="shared" si="0"/>
        <v>6</v>
      </c>
      <c r="AE58" s="14"/>
    </row>
    <row r="59" spans="1:31" x14ac:dyDescent="0.3">
      <c r="A59" s="61">
        <f t="shared" si="1"/>
        <v>58</v>
      </c>
      <c r="B59" s="61" t="s">
        <v>60</v>
      </c>
      <c r="C59" s="61" t="s">
        <v>61</v>
      </c>
      <c r="D59" s="61" t="s">
        <v>62</v>
      </c>
      <c r="E59" s="8" t="s">
        <v>320</v>
      </c>
      <c r="F59" s="8" t="s">
        <v>320</v>
      </c>
      <c r="G59" s="8"/>
      <c r="H59" s="17"/>
      <c r="I59" s="8" t="s">
        <v>320</v>
      </c>
      <c r="J59" s="8"/>
      <c r="K59" s="8" t="s">
        <v>320</v>
      </c>
      <c r="L59" s="8"/>
      <c r="M59" s="8"/>
      <c r="N59" s="8"/>
      <c r="O59" s="8"/>
      <c r="P59" s="8"/>
      <c r="Q59" s="8" t="s">
        <v>320</v>
      </c>
      <c r="R59" s="8"/>
      <c r="S59" s="8" t="s">
        <v>320</v>
      </c>
      <c r="T59" s="8"/>
      <c r="U59" s="8" t="s">
        <v>320</v>
      </c>
      <c r="V59" s="8" t="s">
        <v>320</v>
      </c>
      <c r="W59" s="8"/>
      <c r="X59" s="8" t="s">
        <v>320</v>
      </c>
      <c r="Y59" s="8" t="s">
        <v>320</v>
      </c>
      <c r="Z59" s="8" t="s">
        <v>320</v>
      </c>
      <c r="AA59" s="8"/>
      <c r="AB59" s="8"/>
      <c r="AC59">
        <f t="shared" si="0"/>
        <v>11</v>
      </c>
      <c r="AE59" s="14" t="s">
        <v>320</v>
      </c>
    </row>
    <row r="60" spans="1:31" x14ac:dyDescent="0.3">
      <c r="A60" s="61">
        <f t="shared" si="1"/>
        <v>59</v>
      </c>
      <c r="B60" s="61" t="s">
        <v>69</v>
      </c>
      <c r="C60" s="61" t="s">
        <v>70</v>
      </c>
      <c r="D60" s="61" t="s">
        <v>71</v>
      </c>
      <c r="E60" s="8"/>
      <c r="F60" s="8" t="s">
        <v>320</v>
      </c>
      <c r="G60" s="8"/>
      <c r="H60" s="17"/>
      <c r="I60" s="8"/>
      <c r="J60" s="8"/>
      <c r="K60" s="8" t="s">
        <v>320</v>
      </c>
      <c r="L60" s="8"/>
      <c r="M60" s="8"/>
      <c r="N60" s="8"/>
      <c r="O60" s="8"/>
      <c r="P60" s="8" t="s">
        <v>320</v>
      </c>
      <c r="Q60" s="8"/>
      <c r="R60" s="8"/>
      <c r="S60" s="8"/>
      <c r="T60" s="8" t="s">
        <v>320</v>
      </c>
      <c r="U60" s="8" t="s">
        <v>320</v>
      </c>
      <c r="V60" s="8"/>
      <c r="W60" s="8"/>
      <c r="X60" s="8"/>
      <c r="Y60" s="8"/>
      <c r="Z60" s="8"/>
      <c r="AA60" s="8"/>
      <c r="AB60" s="8"/>
      <c r="AC60">
        <f t="shared" si="0"/>
        <v>5</v>
      </c>
      <c r="AE60" s="59" t="s">
        <v>320</v>
      </c>
    </row>
    <row r="61" spans="1:31" s="7" customFormat="1" x14ac:dyDescent="0.3">
      <c r="A61" s="61">
        <f t="shared" si="1"/>
        <v>60</v>
      </c>
      <c r="B61" s="61" t="s">
        <v>393</v>
      </c>
      <c r="C61" s="61" t="s">
        <v>394</v>
      </c>
      <c r="D61" s="61" t="s">
        <v>395</v>
      </c>
      <c r="E61" s="8"/>
      <c r="F61" s="8"/>
      <c r="G61" s="8" t="s">
        <v>320</v>
      </c>
      <c r="H61" s="17"/>
      <c r="J61" s="8" t="s">
        <v>320</v>
      </c>
      <c r="K61" s="8"/>
      <c r="L61" s="8"/>
      <c r="M61" s="8" t="s">
        <v>320</v>
      </c>
      <c r="N61" s="8" t="s">
        <v>320</v>
      </c>
      <c r="O61" s="8"/>
      <c r="P61" s="8"/>
      <c r="Q61" s="8" t="s">
        <v>320</v>
      </c>
      <c r="R61" s="8"/>
      <c r="S61" s="8"/>
      <c r="T61" s="8"/>
      <c r="U61" s="8" t="s">
        <v>320</v>
      </c>
      <c r="V61" s="8" t="s">
        <v>320</v>
      </c>
      <c r="W61" s="8"/>
      <c r="X61" s="8"/>
      <c r="Y61" s="8"/>
      <c r="Z61" s="8" t="s">
        <v>320</v>
      </c>
      <c r="AA61" s="8"/>
      <c r="AB61" s="8"/>
      <c r="AC61">
        <f t="shared" si="0"/>
        <v>8</v>
      </c>
      <c r="AE61" s="14"/>
    </row>
    <row r="62" spans="1:31" x14ac:dyDescent="0.3">
      <c r="A62" s="61">
        <f t="shared" si="1"/>
        <v>61</v>
      </c>
      <c r="B62" s="61" t="s">
        <v>90</v>
      </c>
      <c r="C62" s="61" t="s">
        <v>91</v>
      </c>
      <c r="D62" s="61" t="s">
        <v>92</v>
      </c>
      <c r="E62" s="8"/>
      <c r="F62" s="8"/>
      <c r="G62" s="8"/>
      <c r="H62" s="17"/>
      <c r="I62" s="8"/>
      <c r="J62" s="8"/>
      <c r="K62" s="8"/>
      <c r="L62" s="8"/>
      <c r="M62" s="8"/>
      <c r="N62" s="8"/>
      <c r="O62" s="8"/>
      <c r="P62" s="8"/>
      <c r="Q62" s="8" t="s">
        <v>320</v>
      </c>
      <c r="R62" s="8"/>
      <c r="S62" s="8" t="s">
        <v>320</v>
      </c>
      <c r="T62" s="8" t="s">
        <v>320</v>
      </c>
      <c r="U62" s="8"/>
      <c r="V62" s="8"/>
      <c r="W62" s="8"/>
      <c r="X62" s="8"/>
      <c r="Y62" s="8"/>
      <c r="Z62" s="8"/>
      <c r="AA62" s="8"/>
      <c r="AB62" s="8"/>
      <c r="AC62">
        <f t="shared" si="0"/>
        <v>3</v>
      </c>
      <c r="AE62" s="60"/>
    </row>
    <row r="63" spans="1:31" x14ac:dyDescent="0.3">
      <c r="A63" s="61">
        <f t="shared" si="1"/>
        <v>62</v>
      </c>
      <c r="B63" s="61" t="s">
        <v>353</v>
      </c>
      <c r="C63" s="61" t="s">
        <v>354</v>
      </c>
      <c r="D63" s="61" t="s">
        <v>355</v>
      </c>
      <c r="E63" s="8"/>
      <c r="F63" s="8" t="s">
        <v>320</v>
      </c>
      <c r="G63" s="8"/>
      <c r="H63" s="17"/>
      <c r="I63" s="8" t="s">
        <v>320</v>
      </c>
      <c r="J63" s="8"/>
      <c r="K63" s="8"/>
      <c r="L63" s="8"/>
      <c r="M63" s="8"/>
      <c r="N63" s="8"/>
      <c r="O63" s="8"/>
      <c r="P63" s="8"/>
      <c r="Q63" s="8" t="s">
        <v>320</v>
      </c>
      <c r="R63" s="8"/>
      <c r="S63" s="8"/>
      <c r="T63" s="8"/>
      <c r="U63" s="8"/>
      <c r="V63" s="8" t="s">
        <v>320</v>
      </c>
      <c r="W63" s="8"/>
      <c r="X63" s="8"/>
      <c r="Y63" s="8"/>
      <c r="Z63" s="8" t="s">
        <v>320</v>
      </c>
      <c r="AA63" s="8"/>
      <c r="AB63" s="8"/>
      <c r="AC63">
        <f t="shared" si="0"/>
        <v>5</v>
      </c>
      <c r="AE63" s="14"/>
    </row>
    <row r="64" spans="1:31" x14ac:dyDescent="0.3">
      <c r="A64" s="61">
        <f t="shared" si="1"/>
        <v>63</v>
      </c>
      <c r="B64" s="61" t="s">
        <v>402</v>
      </c>
      <c r="C64" s="61" t="s">
        <v>403</v>
      </c>
      <c r="D64" s="61" t="s">
        <v>404</v>
      </c>
      <c r="E64" s="8"/>
      <c r="F64" s="8"/>
      <c r="G64" s="8"/>
      <c r="H64" s="17"/>
      <c r="I64" s="8"/>
      <c r="J64" s="8" t="s">
        <v>320</v>
      </c>
      <c r="K64" s="8"/>
      <c r="L64" s="8"/>
      <c r="M64" s="8"/>
      <c r="N64" s="8"/>
      <c r="O64" s="8"/>
      <c r="P64" s="8" t="s">
        <v>320</v>
      </c>
      <c r="Q64" s="8" t="s">
        <v>320</v>
      </c>
      <c r="R64" s="8"/>
      <c r="S64" s="8" t="s">
        <v>320</v>
      </c>
      <c r="T64" s="8"/>
      <c r="U64" s="8" t="s">
        <v>320</v>
      </c>
      <c r="V64" s="8" t="s">
        <v>320</v>
      </c>
      <c r="W64" s="8"/>
      <c r="X64" s="8"/>
      <c r="Y64" s="8"/>
      <c r="Z64" s="8" t="s">
        <v>320</v>
      </c>
      <c r="AA64" s="8" t="s">
        <v>320</v>
      </c>
      <c r="AB64" s="8"/>
      <c r="AC64">
        <f t="shared" si="0"/>
        <v>8</v>
      </c>
      <c r="AE64" s="14"/>
    </row>
    <row r="65" spans="1:31" x14ac:dyDescent="0.3">
      <c r="A65" s="61">
        <f t="shared" si="1"/>
        <v>64</v>
      </c>
      <c r="B65" s="61" t="s">
        <v>356</v>
      </c>
      <c r="C65" s="61" t="s">
        <v>357</v>
      </c>
      <c r="D65" s="61" t="s">
        <v>358</v>
      </c>
      <c r="E65" s="8"/>
      <c r="F65" s="8" t="s">
        <v>320</v>
      </c>
      <c r="G65" s="8"/>
      <c r="H65" s="17"/>
      <c r="I65" s="8"/>
      <c r="J65" s="8"/>
      <c r="K65" s="8"/>
      <c r="L65" s="8" t="s">
        <v>320</v>
      </c>
      <c r="M65" s="8"/>
      <c r="N65" s="8"/>
      <c r="O65" s="8" t="s">
        <v>320</v>
      </c>
      <c r="P65" s="8"/>
      <c r="Q65" s="8"/>
      <c r="R65" s="8"/>
      <c r="S65" s="8" t="s">
        <v>320</v>
      </c>
      <c r="T65" s="8"/>
      <c r="U65" s="8"/>
      <c r="V65" s="8"/>
      <c r="W65" s="8"/>
      <c r="X65" s="8" t="s">
        <v>320</v>
      </c>
      <c r="Y65" s="8"/>
      <c r="Z65" s="8" t="s">
        <v>320</v>
      </c>
      <c r="AA65" s="8" t="s">
        <v>320</v>
      </c>
      <c r="AB65" s="8"/>
      <c r="AC65">
        <f t="shared" si="0"/>
        <v>7</v>
      </c>
      <c r="AE65" s="14"/>
    </row>
    <row r="66" spans="1:31" x14ac:dyDescent="0.3">
      <c r="A66" s="61">
        <f t="shared" si="1"/>
        <v>65</v>
      </c>
      <c r="B66" s="61"/>
      <c r="C66" s="61" t="s">
        <v>427</v>
      </c>
      <c r="D66" s="61" t="s">
        <v>428</v>
      </c>
      <c r="E66" s="8"/>
      <c r="F66" s="8" t="s">
        <v>320</v>
      </c>
      <c r="G66" s="8"/>
      <c r="H66" s="17"/>
      <c r="I66" s="8"/>
      <c r="J66" s="8"/>
      <c r="K66" s="8"/>
      <c r="L66" s="8"/>
      <c r="M66" s="8"/>
      <c r="N66" s="8"/>
      <c r="O66" s="8"/>
      <c r="P66" s="8" t="s">
        <v>320</v>
      </c>
      <c r="Q66" s="8"/>
      <c r="R66" s="8" t="s">
        <v>320</v>
      </c>
      <c r="S66" s="8"/>
      <c r="T66" s="8"/>
      <c r="U66" s="8" t="s">
        <v>320</v>
      </c>
      <c r="V66" s="8" t="s">
        <v>320</v>
      </c>
      <c r="W66" s="8"/>
      <c r="X66" s="8"/>
      <c r="Y66" s="8"/>
      <c r="Z66" s="8"/>
      <c r="AA66" s="8"/>
      <c r="AB66" s="8"/>
      <c r="AC66">
        <f t="shared" si="0"/>
        <v>5</v>
      </c>
      <c r="AE66" s="14"/>
    </row>
    <row r="67" spans="1:31" x14ac:dyDescent="0.3">
      <c r="A67" s="61">
        <f t="shared" si="1"/>
        <v>66</v>
      </c>
      <c r="B67" s="61" t="s">
        <v>396</v>
      </c>
      <c r="C67" s="61" t="s">
        <v>397</v>
      </c>
      <c r="D67" s="61" t="s">
        <v>398</v>
      </c>
      <c r="E67" s="8" t="s">
        <v>320</v>
      </c>
      <c r="F67" s="8" t="s">
        <v>320</v>
      </c>
      <c r="G67" s="8"/>
      <c r="H67" s="17"/>
      <c r="I67" s="8" t="s">
        <v>320</v>
      </c>
      <c r="J67" s="8" t="s">
        <v>320</v>
      </c>
      <c r="K67" s="8"/>
      <c r="L67" s="8"/>
      <c r="M67" s="8" t="s">
        <v>320</v>
      </c>
      <c r="N67" s="8"/>
      <c r="O67" s="8" t="s">
        <v>320</v>
      </c>
      <c r="P67" s="8"/>
      <c r="Q67" s="8" t="s">
        <v>320</v>
      </c>
      <c r="R67" s="8"/>
      <c r="S67" s="8" t="s">
        <v>320</v>
      </c>
      <c r="T67" s="8"/>
      <c r="U67" s="8" t="s">
        <v>320</v>
      </c>
      <c r="V67" s="8" t="s">
        <v>320</v>
      </c>
      <c r="W67" s="8"/>
      <c r="X67" s="8"/>
      <c r="Y67" s="8" t="s">
        <v>320</v>
      </c>
      <c r="Z67" s="8" t="s">
        <v>320</v>
      </c>
      <c r="AA67" s="8" t="s">
        <v>320</v>
      </c>
      <c r="AB67" s="8"/>
      <c r="AC67">
        <f t="shared" si="0"/>
        <v>13</v>
      </c>
      <c r="AE67" s="14"/>
    </row>
    <row r="68" spans="1:31" x14ac:dyDescent="0.3">
      <c r="A68" s="61">
        <f t="shared" ref="A68:A87" si="2">A67+1</f>
        <v>67</v>
      </c>
      <c r="B68" s="61" t="s">
        <v>157</v>
      </c>
      <c r="C68" s="61" t="s">
        <v>158</v>
      </c>
      <c r="D68" s="61" t="s">
        <v>159</v>
      </c>
      <c r="E68" s="8"/>
      <c r="F68" s="8" t="s">
        <v>320</v>
      </c>
      <c r="G68" s="8"/>
      <c r="H68" s="17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 t="s">
        <v>320</v>
      </c>
      <c r="V68" s="8" t="s">
        <v>320</v>
      </c>
      <c r="W68" s="8"/>
      <c r="X68" s="8"/>
      <c r="Y68" s="8"/>
      <c r="Z68" s="8"/>
      <c r="AA68" s="8"/>
      <c r="AB68" s="8"/>
      <c r="AC68">
        <f t="shared" si="0"/>
        <v>3</v>
      </c>
      <c r="AE68" s="14" t="s">
        <v>320</v>
      </c>
    </row>
    <row r="69" spans="1:31" x14ac:dyDescent="0.3">
      <c r="A69" s="61">
        <f t="shared" si="2"/>
        <v>68</v>
      </c>
      <c r="B69" s="61" t="s">
        <v>223</v>
      </c>
      <c r="C69" s="61" t="s">
        <v>224</v>
      </c>
      <c r="D69" s="61" t="s">
        <v>225</v>
      </c>
      <c r="E69" s="8"/>
      <c r="F69" s="8"/>
      <c r="G69" s="8"/>
      <c r="H69" s="17"/>
      <c r="I69" s="8"/>
      <c r="J69" s="8" t="s">
        <v>320</v>
      </c>
      <c r="K69" s="8"/>
      <c r="L69" s="8"/>
      <c r="M69" s="8" t="s">
        <v>320</v>
      </c>
      <c r="N69" s="8"/>
      <c r="O69" s="8" t="s">
        <v>320</v>
      </c>
      <c r="P69" s="8"/>
      <c r="Q69" s="8" t="s">
        <v>320</v>
      </c>
      <c r="R69" s="8"/>
      <c r="S69" s="8" t="s">
        <v>320</v>
      </c>
      <c r="T69" s="8"/>
      <c r="U69" s="8"/>
      <c r="V69" s="8" t="s">
        <v>320</v>
      </c>
      <c r="W69" s="8" t="s">
        <v>320</v>
      </c>
      <c r="X69" s="8"/>
      <c r="Y69" s="8"/>
      <c r="Z69" s="8" t="s">
        <v>320</v>
      </c>
      <c r="AA69" s="8"/>
      <c r="AB69" s="8"/>
      <c r="AC69">
        <f t="shared" si="0"/>
        <v>8</v>
      </c>
      <c r="AE69" s="14"/>
    </row>
    <row r="70" spans="1:31" x14ac:dyDescent="0.3">
      <c r="A70" s="61">
        <f t="shared" si="2"/>
        <v>69</v>
      </c>
      <c r="B70" s="61" t="s">
        <v>298</v>
      </c>
      <c r="C70" s="61" t="s">
        <v>299</v>
      </c>
      <c r="D70" s="61" t="s">
        <v>185</v>
      </c>
      <c r="E70" s="8" t="s">
        <v>320</v>
      </c>
      <c r="F70" s="8"/>
      <c r="G70" s="8"/>
      <c r="H70" s="17"/>
      <c r="I70" s="8"/>
      <c r="J70" s="8" t="s">
        <v>320</v>
      </c>
      <c r="K70" s="8"/>
      <c r="L70" s="8"/>
      <c r="M70" s="8" t="s">
        <v>320</v>
      </c>
      <c r="N70" s="8"/>
      <c r="O70" s="8" t="s">
        <v>320</v>
      </c>
      <c r="P70" s="8"/>
      <c r="Q70" s="8" t="s">
        <v>320</v>
      </c>
      <c r="R70" s="8" t="s">
        <v>320</v>
      </c>
      <c r="S70" s="8" t="s">
        <v>320</v>
      </c>
      <c r="T70" s="8"/>
      <c r="U70" s="8" t="s">
        <v>320</v>
      </c>
      <c r="V70" s="8" t="s">
        <v>320</v>
      </c>
      <c r="W70" s="8" t="s">
        <v>320</v>
      </c>
      <c r="X70" s="8" t="s">
        <v>320</v>
      </c>
      <c r="Y70" s="8" t="s">
        <v>320</v>
      </c>
      <c r="Z70" s="8"/>
      <c r="AA70" s="8" t="s">
        <v>320</v>
      </c>
      <c r="AB70" s="8" t="s">
        <v>320</v>
      </c>
      <c r="AC70">
        <f t="shared" si="0"/>
        <v>14</v>
      </c>
      <c r="AE70" s="14" t="s">
        <v>320</v>
      </c>
    </row>
    <row r="71" spans="1:31" x14ac:dyDescent="0.3">
      <c r="A71" s="61">
        <f t="shared" si="2"/>
        <v>70</v>
      </c>
      <c r="B71" s="61" t="s">
        <v>84</v>
      </c>
      <c r="C71" s="61" t="s">
        <v>85</v>
      </c>
      <c r="D71" s="61" t="s">
        <v>86</v>
      </c>
      <c r="E71" s="8"/>
      <c r="F71" s="8" t="s">
        <v>320</v>
      </c>
      <c r="G71" s="8" t="s">
        <v>320</v>
      </c>
      <c r="H71" s="17"/>
      <c r="I71" s="8"/>
      <c r="J71" s="8"/>
      <c r="K71" s="8" t="s">
        <v>320</v>
      </c>
      <c r="L71" s="8"/>
      <c r="M71" s="8" t="s">
        <v>320</v>
      </c>
      <c r="N71" s="8"/>
      <c r="O71" s="8"/>
      <c r="P71" s="8"/>
      <c r="Q71" s="8"/>
      <c r="R71" s="8"/>
      <c r="S71" s="8" t="s">
        <v>320</v>
      </c>
      <c r="T71" s="8"/>
      <c r="U71" s="8" t="s">
        <v>320</v>
      </c>
      <c r="V71" s="8" t="s">
        <v>320</v>
      </c>
      <c r="W71" s="8"/>
      <c r="X71" s="8"/>
      <c r="Y71" s="8" t="s">
        <v>320</v>
      </c>
      <c r="Z71" s="8"/>
      <c r="AA71" s="8" t="s">
        <v>320</v>
      </c>
      <c r="AB71" s="8"/>
      <c r="AC71">
        <f t="shared" si="0"/>
        <v>9</v>
      </c>
      <c r="AE71" s="14" t="s">
        <v>321</v>
      </c>
    </row>
    <row r="72" spans="1:31" x14ac:dyDescent="0.3">
      <c r="A72" s="61">
        <f t="shared" si="2"/>
        <v>71</v>
      </c>
      <c r="B72" s="61" t="s">
        <v>200</v>
      </c>
      <c r="C72" s="61" t="s">
        <v>201</v>
      </c>
      <c r="D72" s="61" t="s">
        <v>202</v>
      </c>
      <c r="E72" s="8" t="s">
        <v>320</v>
      </c>
      <c r="F72" s="8" t="s">
        <v>320</v>
      </c>
      <c r="G72" s="8"/>
      <c r="H72" s="17"/>
      <c r="I72" s="8"/>
      <c r="J72" s="8" t="s">
        <v>320</v>
      </c>
      <c r="K72" s="8"/>
      <c r="L72" s="8" t="s">
        <v>320</v>
      </c>
      <c r="M72" s="8"/>
      <c r="N72" s="8" t="s">
        <v>320</v>
      </c>
      <c r="O72" s="8" t="s">
        <v>320</v>
      </c>
      <c r="P72" s="8" t="s">
        <v>320</v>
      </c>
      <c r="Q72" s="8" t="s">
        <v>320</v>
      </c>
      <c r="R72" s="8"/>
      <c r="S72" s="8" t="s">
        <v>320</v>
      </c>
      <c r="T72" s="8"/>
      <c r="U72" s="8"/>
      <c r="V72" s="8"/>
      <c r="W72" s="8"/>
      <c r="X72" s="8" t="s">
        <v>320</v>
      </c>
      <c r="Y72" s="8"/>
      <c r="Z72" s="8"/>
      <c r="AA72" s="8" t="s">
        <v>320</v>
      </c>
      <c r="AB72" s="8"/>
      <c r="AC72">
        <f t="shared" si="0"/>
        <v>11</v>
      </c>
      <c r="AE72" s="14"/>
    </row>
    <row r="73" spans="1:31" x14ac:dyDescent="0.3">
      <c r="A73" s="61">
        <f t="shared" si="2"/>
        <v>72</v>
      </c>
      <c r="B73" s="61" t="s">
        <v>206</v>
      </c>
      <c r="C73" s="61" t="s">
        <v>207</v>
      </c>
      <c r="D73" s="61" t="s">
        <v>208</v>
      </c>
      <c r="E73" s="8" t="s">
        <v>320</v>
      </c>
      <c r="F73" s="8" t="s">
        <v>320</v>
      </c>
      <c r="G73" s="8"/>
      <c r="H73" s="17"/>
      <c r="I73" s="8"/>
      <c r="J73" s="8"/>
      <c r="K73" s="8" t="s">
        <v>320</v>
      </c>
      <c r="L73" s="8" t="s">
        <v>320</v>
      </c>
      <c r="M73" s="8"/>
      <c r="N73" s="8" t="s">
        <v>320</v>
      </c>
      <c r="O73" s="8" t="s">
        <v>320</v>
      </c>
      <c r="P73" s="8"/>
      <c r="Q73" s="8"/>
      <c r="R73" s="8"/>
      <c r="S73" s="8" t="s">
        <v>320</v>
      </c>
      <c r="T73" s="8"/>
      <c r="U73" s="8" t="s">
        <v>320</v>
      </c>
      <c r="V73" s="8"/>
      <c r="W73" s="8"/>
      <c r="X73" s="8"/>
      <c r="Y73" s="8"/>
      <c r="Z73" s="8"/>
      <c r="AA73" s="8"/>
      <c r="AB73" s="8"/>
      <c r="AC73">
        <f t="shared" si="0"/>
        <v>8</v>
      </c>
      <c r="AE73" s="14"/>
    </row>
    <row r="74" spans="1:31" x14ac:dyDescent="0.3">
      <c r="A74" s="61">
        <f t="shared" si="2"/>
        <v>73</v>
      </c>
      <c r="B74" s="61" t="s">
        <v>284</v>
      </c>
      <c r="C74" s="61" t="s">
        <v>221</v>
      </c>
      <c r="D74" s="61" t="s">
        <v>222</v>
      </c>
      <c r="E74" s="8"/>
      <c r="F74" s="8"/>
      <c r="G74" s="8"/>
      <c r="H74" s="17"/>
      <c r="I74" s="8"/>
      <c r="J74" s="8" t="s">
        <v>320</v>
      </c>
      <c r="K74" s="8"/>
      <c r="L74" s="8"/>
      <c r="M74" s="8" t="s">
        <v>320</v>
      </c>
      <c r="N74" s="8"/>
      <c r="O74" s="8" t="s">
        <v>320</v>
      </c>
      <c r="P74" s="8"/>
      <c r="Q74" s="8" t="s">
        <v>320</v>
      </c>
      <c r="R74" s="8"/>
      <c r="S74" s="8" t="s">
        <v>320</v>
      </c>
      <c r="T74" s="8"/>
      <c r="U74" s="8"/>
      <c r="V74" s="8" t="s">
        <v>320</v>
      </c>
      <c r="W74" s="8"/>
      <c r="X74" s="8"/>
      <c r="Y74" s="8"/>
      <c r="Z74" s="8" t="s">
        <v>320</v>
      </c>
      <c r="AA74" s="8" t="s">
        <v>320</v>
      </c>
      <c r="AB74" s="8"/>
      <c r="AC74">
        <f t="shared" si="0"/>
        <v>8</v>
      </c>
      <c r="AE74" s="14"/>
    </row>
    <row r="75" spans="1:31" x14ac:dyDescent="0.3">
      <c r="A75" s="61">
        <f t="shared" si="2"/>
        <v>74</v>
      </c>
      <c r="B75" s="61" t="s">
        <v>217</v>
      </c>
      <c r="C75" s="61" t="s">
        <v>218</v>
      </c>
      <c r="D75" s="61" t="s">
        <v>219</v>
      </c>
      <c r="E75" s="8" t="s">
        <v>320</v>
      </c>
      <c r="F75" s="8"/>
      <c r="G75" s="8"/>
      <c r="H75" s="17"/>
      <c r="I75" s="8"/>
      <c r="J75" s="8" t="s">
        <v>320</v>
      </c>
      <c r="K75" s="8"/>
      <c r="L75" s="8"/>
      <c r="M75" s="8"/>
      <c r="N75" s="8"/>
      <c r="O75" s="8" t="s">
        <v>320</v>
      </c>
      <c r="P75" s="8" t="s">
        <v>320</v>
      </c>
      <c r="Q75" s="8" t="s">
        <v>320</v>
      </c>
      <c r="R75" s="8"/>
      <c r="S75" s="8" t="s">
        <v>320</v>
      </c>
      <c r="T75" s="8"/>
      <c r="U75" s="8"/>
      <c r="V75" s="8" t="s">
        <v>320</v>
      </c>
      <c r="W75" s="8"/>
      <c r="X75" s="8" t="s">
        <v>320</v>
      </c>
      <c r="Y75" s="8"/>
      <c r="Z75" s="8"/>
      <c r="AA75" s="8"/>
      <c r="AB75" s="8"/>
      <c r="AC75">
        <f t="shared" si="0"/>
        <v>8</v>
      </c>
      <c r="AE75" s="14" t="s">
        <v>320</v>
      </c>
    </row>
    <row r="76" spans="1:31" x14ac:dyDescent="0.3">
      <c r="A76" s="61">
        <f t="shared" si="2"/>
        <v>75</v>
      </c>
      <c r="B76" s="61" t="s">
        <v>399</v>
      </c>
      <c r="C76" s="61" t="s">
        <v>400</v>
      </c>
      <c r="D76" s="61" t="s">
        <v>208</v>
      </c>
      <c r="E76" s="8"/>
      <c r="F76" s="8"/>
      <c r="G76" s="8"/>
      <c r="H76" s="17"/>
      <c r="I76" s="8"/>
      <c r="J76" s="8" t="s">
        <v>320</v>
      </c>
      <c r="K76" s="8"/>
      <c r="L76" s="8"/>
      <c r="M76" s="8" t="s">
        <v>320</v>
      </c>
      <c r="N76" s="8"/>
      <c r="O76" s="8"/>
      <c r="P76" s="8"/>
      <c r="Q76" s="8" t="s">
        <v>320</v>
      </c>
      <c r="R76" s="8"/>
      <c r="S76" s="8" t="s">
        <v>320</v>
      </c>
      <c r="T76" s="8"/>
      <c r="U76" s="8" t="s">
        <v>320</v>
      </c>
      <c r="V76" s="8" t="s">
        <v>320</v>
      </c>
      <c r="W76" s="8"/>
      <c r="X76" s="8"/>
      <c r="Y76" s="8" t="s">
        <v>320</v>
      </c>
      <c r="Z76" s="8" t="s">
        <v>320</v>
      </c>
      <c r="AA76" s="8"/>
      <c r="AB76" s="8"/>
      <c r="AC76">
        <f t="shared" si="0"/>
        <v>8</v>
      </c>
      <c r="AE76" s="14"/>
    </row>
    <row r="77" spans="1:31" x14ac:dyDescent="0.3">
      <c r="A77" s="61">
        <f t="shared" si="2"/>
        <v>76</v>
      </c>
      <c r="B77" s="61" t="s">
        <v>414</v>
      </c>
      <c r="C77" s="61" t="s">
        <v>415</v>
      </c>
      <c r="D77" s="61" t="s">
        <v>222</v>
      </c>
      <c r="E77" s="8"/>
      <c r="F77" s="8"/>
      <c r="G77" s="8"/>
      <c r="H77" s="17"/>
      <c r="I77" s="8"/>
      <c r="J77" s="8" t="s">
        <v>320</v>
      </c>
      <c r="K77" s="8"/>
      <c r="L77" s="8"/>
      <c r="M77" s="8" t="s">
        <v>320</v>
      </c>
      <c r="N77" s="8"/>
      <c r="O77" s="8"/>
      <c r="P77" s="8"/>
      <c r="Q77" s="8" t="s">
        <v>320</v>
      </c>
      <c r="R77" s="8"/>
      <c r="S77" s="8" t="s">
        <v>320</v>
      </c>
      <c r="T77" s="8"/>
      <c r="U77" s="8" t="s">
        <v>320</v>
      </c>
      <c r="V77" s="8" t="s">
        <v>320</v>
      </c>
      <c r="W77" s="8"/>
      <c r="X77" s="8"/>
      <c r="Y77" s="8" t="s">
        <v>320</v>
      </c>
      <c r="Z77" s="8" t="s">
        <v>320</v>
      </c>
      <c r="AA77" s="8" t="s">
        <v>320</v>
      </c>
      <c r="AB77" s="8"/>
      <c r="AC77">
        <f t="shared" si="0"/>
        <v>9</v>
      </c>
      <c r="AE77" s="14"/>
    </row>
    <row r="78" spans="1:31" x14ac:dyDescent="0.3">
      <c r="A78" s="61">
        <f t="shared" si="2"/>
        <v>77</v>
      </c>
      <c r="B78" s="61" t="s">
        <v>359</v>
      </c>
      <c r="C78" s="61" t="s">
        <v>360</v>
      </c>
      <c r="D78" s="61" t="s">
        <v>219</v>
      </c>
      <c r="E78" s="8" t="s">
        <v>320</v>
      </c>
      <c r="F78" s="8" t="s">
        <v>320</v>
      </c>
      <c r="G78" s="8"/>
      <c r="H78" s="17"/>
      <c r="I78" s="8"/>
      <c r="J78" s="8"/>
      <c r="K78" s="8"/>
      <c r="L78" s="8"/>
      <c r="M78" s="8"/>
      <c r="N78" s="8" t="s">
        <v>320</v>
      </c>
      <c r="O78" s="8"/>
      <c r="P78" s="8"/>
      <c r="Q78" s="8" t="s">
        <v>320</v>
      </c>
      <c r="R78" s="8" t="s">
        <v>320</v>
      </c>
      <c r="S78" s="8"/>
      <c r="T78" s="8" t="s">
        <v>320</v>
      </c>
      <c r="U78" s="8"/>
      <c r="V78" s="8"/>
      <c r="W78" s="8"/>
      <c r="X78" s="8"/>
      <c r="Y78" s="8"/>
      <c r="Z78" s="8" t="s">
        <v>320</v>
      </c>
      <c r="AA78" s="8" t="s">
        <v>320</v>
      </c>
      <c r="AB78" s="8"/>
      <c r="AC78">
        <f t="shared" si="0"/>
        <v>8</v>
      </c>
      <c r="AE78" s="14"/>
    </row>
    <row r="79" spans="1:31" x14ac:dyDescent="0.3">
      <c r="A79" s="61">
        <f t="shared" si="2"/>
        <v>78</v>
      </c>
      <c r="B79" s="61" t="s">
        <v>365</v>
      </c>
      <c r="C79" s="61" t="s">
        <v>366</v>
      </c>
      <c r="D79" s="61" t="s">
        <v>401</v>
      </c>
      <c r="E79" s="8"/>
      <c r="F79" s="8" t="s">
        <v>320</v>
      </c>
      <c r="G79" s="8"/>
      <c r="H79" s="17"/>
      <c r="I79" s="8"/>
      <c r="J79" s="8" t="s">
        <v>320</v>
      </c>
      <c r="K79" s="8" t="s">
        <v>320</v>
      </c>
      <c r="L79" s="8"/>
      <c r="M79" s="8"/>
      <c r="N79" s="8" t="s">
        <v>320</v>
      </c>
      <c r="O79" s="8"/>
      <c r="P79" s="8"/>
      <c r="Q79" s="8" t="s">
        <v>320</v>
      </c>
      <c r="R79" s="8" t="s">
        <v>320</v>
      </c>
      <c r="S79" s="8"/>
      <c r="T79" s="8"/>
      <c r="U79" s="8"/>
      <c r="V79" s="8"/>
      <c r="W79" s="8"/>
      <c r="X79" s="8"/>
      <c r="Y79" s="8"/>
      <c r="Z79" s="8" t="s">
        <v>320</v>
      </c>
      <c r="AA79" s="8" t="s">
        <v>320</v>
      </c>
      <c r="AB79" s="8"/>
      <c r="AC79">
        <f t="shared" si="0"/>
        <v>8</v>
      </c>
      <c r="AE79" s="14"/>
    </row>
    <row r="80" spans="1:31" x14ac:dyDescent="0.3">
      <c r="A80" s="61">
        <f t="shared" si="2"/>
        <v>79</v>
      </c>
      <c r="B80" s="61" t="s">
        <v>418</v>
      </c>
      <c r="C80" s="61" t="s">
        <v>419</v>
      </c>
      <c r="D80" s="61" t="s">
        <v>416</v>
      </c>
      <c r="E80" s="8" t="s">
        <v>320</v>
      </c>
      <c r="F80" s="8" t="s">
        <v>320</v>
      </c>
      <c r="G80" s="8"/>
      <c r="H80" s="17"/>
      <c r="I80" s="8" t="s">
        <v>320</v>
      </c>
      <c r="J80" s="8"/>
      <c r="K80" s="8"/>
      <c r="L80" s="8"/>
      <c r="M80" s="8"/>
      <c r="N80" s="8" t="s">
        <v>320</v>
      </c>
      <c r="O80" s="8"/>
      <c r="P80" s="8"/>
      <c r="Q80" s="8"/>
      <c r="R80" s="8"/>
      <c r="S80" s="8" t="s">
        <v>320</v>
      </c>
      <c r="T80" s="8"/>
      <c r="U80" s="8"/>
      <c r="V80" s="8" t="s">
        <v>320</v>
      </c>
      <c r="W80" s="8"/>
      <c r="X80" s="8" t="s">
        <v>320</v>
      </c>
      <c r="Y80" s="8" t="s">
        <v>320</v>
      </c>
      <c r="Z80" s="8"/>
      <c r="AA80" s="8" t="s">
        <v>320</v>
      </c>
      <c r="AB80" s="8"/>
      <c r="AC80">
        <f t="shared" si="0"/>
        <v>9</v>
      </c>
      <c r="AE80" s="14"/>
    </row>
    <row r="81" spans="1:31" x14ac:dyDescent="0.3">
      <c r="A81" s="7">
        <f t="shared" si="2"/>
        <v>80</v>
      </c>
      <c r="B81" s="7" t="s">
        <v>9</v>
      </c>
      <c r="C81" s="7" t="s">
        <v>103</v>
      </c>
      <c r="D81" s="7" t="s">
        <v>104</v>
      </c>
      <c r="E81" s="8" t="s">
        <v>320</v>
      </c>
      <c r="F81" s="8" t="s">
        <v>320</v>
      </c>
      <c r="G81" s="8"/>
      <c r="H81" s="17"/>
      <c r="I81" s="8" t="s">
        <v>320</v>
      </c>
      <c r="J81" s="8" t="s">
        <v>320</v>
      </c>
      <c r="K81" s="8" t="s">
        <v>320</v>
      </c>
      <c r="L81" s="8" t="s">
        <v>320</v>
      </c>
      <c r="M81" s="8"/>
      <c r="N81" s="8" t="s">
        <v>320</v>
      </c>
      <c r="O81" s="8" t="s">
        <v>320</v>
      </c>
      <c r="P81" s="8" t="s">
        <v>320</v>
      </c>
      <c r="Q81" s="8" t="s">
        <v>320</v>
      </c>
      <c r="R81" s="8" t="s">
        <v>320</v>
      </c>
      <c r="S81" s="8" t="s">
        <v>320</v>
      </c>
      <c r="T81" s="8"/>
      <c r="U81" s="8" t="s">
        <v>320</v>
      </c>
      <c r="V81" s="8"/>
      <c r="W81" s="8" t="s">
        <v>320</v>
      </c>
      <c r="X81" s="8"/>
      <c r="Y81" s="8" t="s">
        <v>320</v>
      </c>
      <c r="Z81" s="8" t="s">
        <v>320</v>
      </c>
      <c r="AA81" s="8" t="s">
        <v>320</v>
      </c>
      <c r="AB81" s="8"/>
      <c r="AC81">
        <f t="shared" si="0"/>
        <v>17</v>
      </c>
      <c r="AE81" s="14"/>
    </row>
    <row r="82" spans="1:31" x14ac:dyDescent="0.3">
      <c r="A82" s="7">
        <f t="shared" si="2"/>
        <v>81</v>
      </c>
      <c r="B82" s="7" t="s">
        <v>9</v>
      </c>
      <c r="C82" s="7" t="s">
        <v>10</v>
      </c>
      <c r="D82" s="7" t="s">
        <v>11</v>
      </c>
      <c r="E82" s="8"/>
      <c r="F82" s="8" t="s">
        <v>320</v>
      </c>
      <c r="G82" s="8" t="s">
        <v>320</v>
      </c>
      <c r="H82" s="17"/>
      <c r="I82" s="8"/>
      <c r="J82" s="8"/>
      <c r="K82" s="8" t="s">
        <v>320</v>
      </c>
      <c r="L82" s="8"/>
      <c r="M82" s="8"/>
      <c r="N82" s="8"/>
      <c r="O82" s="8"/>
      <c r="P82" s="8" t="s">
        <v>320</v>
      </c>
      <c r="Q82" s="8"/>
      <c r="R82" s="8" t="s">
        <v>320</v>
      </c>
      <c r="S82" s="8" t="s">
        <v>320</v>
      </c>
      <c r="T82" s="8"/>
      <c r="U82" s="8" t="s">
        <v>320</v>
      </c>
      <c r="V82" s="8" t="s">
        <v>320</v>
      </c>
      <c r="W82" s="8" t="s">
        <v>320</v>
      </c>
      <c r="X82" s="8" t="s">
        <v>320</v>
      </c>
      <c r="Y82" s="8"/>
      <c r="Z82" s="8"/>
      <c r="AA82" s="8" t="s">
        <v>320</v>
      </c>
      <c r="AB82" s="8"/>
      <c r="AC82">
        <f t="shared" si="0"/>
        <v>11</v>
      </c>
      <c r="AE82" s="14"/>
    </row>
    <row r="83" spans="1:31" x14ac:dyDescent="0.3">
      <c r="A83" s="7">
        <f t="shared" si="2"/>
        <v>82</v>
      </c>
      <c r="B83" s="7" t="s">
        <v>42</v>
      </c>
      <c r="C83" s="7" t="s">
        <v>285</v>
      </c>
      <c r="D83" s="7" t="s">
        <v>44</v>
      </c>
      <c r="E83" s="8"/>
      <c r="F83" s="8" t="s">
        <v>320</v>
      </c>
      <c r="G83" s="8"/>
      <c r="H83" s="17"/>
      <c r="I83" s="8"/>
      <c r="J83" s="8"/>
      <c r="K83" s="8" t="s">
        <v>320</v>
      </c>
      <c r="L83" s="8"/>
      <c r="M83" s="8"/>
      <c r="N83" s="8"/>
      <c r="O83" s="8"/>
      <c r="P83" s="8" t="s">
        <v>320</v>
      </c>
      <c r="Q83" s="8"/>
      <c r="R83" s="8"/>
      <c r="S83" s="8"/>
      <c r="T83" s="8"/>
      <c r="U83" s="8" t="s">
        <v>320</v>
      </c>
      <c r="V83" s="8"/>
      <c r="W83" s="8"/>
      <c r="X83" s="8"/>
      <c r="Y83" s="8"/>
      <c r="Z83" s="8"/>
      <c r="AA83" s="8" t="s">
        <v>320</v>
      </c>
      <c r="AB83" s="8"/>
      <c r="AC83">
        <f t="shared" si="0"/>
        <v>5</v>
      </c>
      <c r="AE83" s="14" t="s">
        <v>320</v>
      </c>
    </row>
    <row r="84" spans="1:31" x14ac:dyDescent="0.3">
      <c r="A84" s="7">
        <f t="shared" si="2"/>
        <v>83</v>
      </c>
      <c r="B84" s="7" t="s">
        <v>376</v>
      </c>
      <c r="C84" s="7" t="s">
        <v>377</v>
      </c>
      <c r="D84" s="7" t="s">
        <v>180</v>
      </c>
      <c r="E84" s="8"/>
      <c r="F84" s="8" t="s">
        <v>320</v>
      </c>
      <c r="G84" s="8"/>
      <c r="H84" s="17"/>
      <c r="I84" s="8" t="s">
        <v>320</v>
      </c>
      <c r="J84" s="8"/>
      <c r="K84" s="8" t="s">
        <v>320</v>
      </c>
      <c r="L84" s="8"/>
      <c r="M84" s="8"/>
      <c r="N84" s="8"/>
      <c r="O84" s="8"/>
      <c r="P84" s="8"/>
      <c r="Q84" s="8" t="s">
        <v>320</v>
      </c>
      <c r="R84" s="8"/>
      <c r="S84" s="8"/>
      <c r="T84" s="8"/>
      <c r="U84" s="8"/>
      <c r="V84" s="8"/>
      <c r="W84" s="8" t="s">
        <v>320</v>
      </c>
      <c r="X84" s="8"/>
      <c r="Y84" s="8" t="s">
        <v>320</v>
      </c>
      <c r="Z84" s="8" t="s">
        <v>320</v>
      </c>
      <c r="AA84" s="8" t="s">
        <v>320</v>
      </c>
      <c r="AB84" s="8"/>
      <c r="AC84">
        <f t="shared" ref="AC84:AC87" si="3">COUNTIF(E84:AB84,"Y")</f>
        <v>8</v>
      </c>
      <c r="AE84" s="14"/>
    </row>
    <row r="85" spans="1:31" x14ac:dyDescent="0.3">
      <c r="A85" s="7">
        <f t="shared" si="2"/>
        <v>84</v>
      </c>
      <c r="B85" s="7" t="s">
        <v>36</v>
      </c>
      <c r="C85" s="7" t="s">
        <v>37</v>
      </c>
      <c r="D85" s="7" t="s">
        <v>38</v>
      </c>
      <c r="E85" s="8"/>
      <c r="F85" s="8" t="s">
        <v>320</v>
      </c>
      <c r="G85" s="8"/>
      <c r="H85" s="17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 t="s">
        <v>320</v>
      </c>
      <c r="V85" s="8"/>
      <c r="W85" s="8"/>
      <c r="X85" s="8" t="s">
        <v>320</v>
      </c>
      <c r="Y85" s="8"/>
      <c r="Z85" s="8" t="s">
        <v>320</v>
      </c>
      <c r="AA85" s="8" t="s">
        <v>320</v>
      </c>
      <c r="AB85" s="8" t="s">
        <v>320</v>
      </c>
      <c r="AC85">
        <f t="shared" si="3"/>
        <v>6</v>
      </c>
      <c r="AE85" s="14"/>
    </row>
    <row r="86" spans="1:31" x14ac:dyDescent="0.3">
      <c r="A86" s="7">
        <f t="shared" si="2"/>
        <v>85</v>
      </c>
      <c r="B86" s="7" t="s">
        <v>66</v>
      </c>
      <c r="C86" s="7" t="s">
        <v>67</v>
      </c>
      <c r="D86" s="7" t="s">
        <v>68</v>
      </c>
      <c r="E86" s="8" t="s">
        <v>320</v>
      </c>
      <c r="F86" s="8" t="s">
        <v>320</v>
      </c>
      <c r="G86" s="8"/>
      <c r="H86" s="17"/>
      <c r="I86" s="8"/>
      <c r="J86" s="8"/>
      <c r="K86" s="8" t="s">
        <v>320</v>
      </c>
      <c r="L86" s="8" t="s">
        <v>320</v>
      </c>
      <c r="M86" s="8"/>
      <c r="N86" s="8"/>
      <c r="O86" s="8"/>
      <c r="P86" s="8"/>
      <c r="Q86" s="8" t="s">
        <v>320</v>
      </c>
      <c r="R86" s="8"/>
      <c r="S86" s="8" t="s">
        <v>320</v>
      </c>
      <c r="T86" s="8"/>
      <c r="U86" s="8" t="s">
        <v>320</v>
      </c>
      <c r="V86" s="8"/>
      <c r="W86" s="8"/>
      <c r="X86" s="8"/>
      <c r="Y86" s="8" t="s">
        <v>320</v>
      </c>
      <c r="Z86" s="8" t="s">
        <v>320</v>
      </c>
      <c r="AA86" s="8"/>
      <c r="AB86" s="8"/>
      <c r="AC86">
        <f t="shared" si="3"/>
        <v>9</v>
      </c>
      <c r="AE86" s="14" t="s">
        <v>320</v>
      </c>
    </row>
    <row r="87" spans="1:31" ht="15" thickBot="1" x14ac:dyDescent="0.35">
      <c r="A87" s="7">
        <f t="shared" si="2"/>
        <v>86</v>
      </c>
      <c r="B87" s="7" t="s">
        <v>173</v>
      </c>
      <c r="C87" s="7" t="s">
        <v>174</v>
      </c>
      <c r="D87" s="7" t="s">
        <v>175</v>
      </c>
      <c r="E87" s="8"/>
      <c r="F87" s="8"/>
      <c r="G87" s="8"/>
      <c r="H87" s="17"/>
      <c r="I87" s="8"/>
      <c r="J87" s="8"/>
      <c r="K87" s="8"/>
      <c r="L87" s="8"/>
      <c r="M87" s="8"/>
      <c r="N87" s="8"/>
      <c r="O87" s="8"/>
      <c r="P87" s="8"/>
      <c r="Q87" s="8" t="s">
        <v>320</v>
      </c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>
        <f t="shared" si="3"/>
        <v>1</v>
      </c>
      <c r="AE87" s="15"/>
    </row>
    <row r="88" spans="1:31" x14ac:dyDescent="0.3">
      <c r="E88" s="4">
        <f>COUNTIF(E2:E87,"Y")</f>
        <v>27</v>
      </c>
      <c r="F88" s="4">
        <f t="shared" ref="F88:AB88" si="4">COUNTIF(F2:F87,"Y")</f>
        <v>57</v>
      </c>
      <c r="G88" s="4">
        <f t="shared" si="4"/>
        <v>12</v>
      </c>
      <c r="H88" s="18">
        <f t="shared" si="4"/>
        <v>4</v>
      </c>
      <c r="I88" s="4">
        <f t="shared" si="4"/>
        <v>13</v>
      </c>
      <c r="J88" s="4">
        <f t="shared" si="4"/>
        <v>40</v>
      </c>
      <c r="K88" s="4">
        <f t="shared" si="4"/>
        <v>34</v>
      </c>
      <c r="L88" s="4">
        <f t="shared" si="4"/>
        <v>18</v>
      </c>
      <c r="M88" s="4">
        <f t="shared" si="4"/>
        <v>18</v>
      </c>
      <c r="N88" s="4">
        <f t="shared" si="4"/>
        <v>21</v>
      </c>
      <c r="O88" s="4">
        <f t="shared" si="4"/>
        <v>20</v>
      </c>
      <c r="P88" s="4">
        <f t="shared" si="4"/>
        <v>30</v>
      </c>
      <c r="Q88" s="4">
        <f t="shared" si="4"/>
        <v>53</v>
      </c>
      <c r="R88" s="4">
        <f t="shared" si="4"/>
        <v>29</v>
      </c>
      <c r="S88" s="4">
        <f t="shared" si="4"/>
        <v>53</v>
      </c>
      <c r="T88" s="4">
        <f t="shared" si="4"/>
        <v>17</v>
      </c>
      <c r="U88" s="4">
        <f t="shared" si="4"/>
        <v>60</v>
      </c>
      <c r="V88" s="4">
        <f t="shared" si="4"/>
        <v>42</v>
      </c>
      <c r="W88" s="4">
        <f t="shared" si="4"/>
        <v>21</v>
      </c>
      <c r="X88" s="4">
        <f t="shared" si="4"/>
        <v>32</v>
      </c>
      <c r="Y88" s="4">
        <f t="shared" si="4"/>
        <v>30</v>
      </c>
      <c r="Z88" s="4">
        <f t="shared" si="4"/>
        <v>35</v>
      </c>
      <c r="AA88" s="4">
        <f t="shared" si="4"/>
        <v>46</v>
      </c>
      <c r="AB88" s="4">
        <f t="shared" si="4"/>
        <v>21</v>
      </c>
      <c r="AE88" s="16">
        <f>COUNTIF(AE2:AE87,"Y")</f>
        <v>23</v>
      </c>
    </row>
    <row r="109" spans="2:31" x14ac:dyDescent="0.3">
      <c r="B109" s="7"/>
      <c r="C109" s="7" t="s">
        <v>163</v>
      </c>
      <c r="D109" s="10" t="s">
        <v>164</v>
      </c>
      <c r="E109" s="9"/>
      <c r="F109" s="8" t="s">
        <v>320</v>
      </c>
      <c r="G109" s="8"/>
      <c r="H109" s="17"/>
      <c r="I109" s="8"/>
      <c r="J109" s="8"/>
      <c r="K109" s="8" t="s">
        <v>320</v>
      </c>
      <c r="L109" s="8" t="s">
        <v>320</v>
      </c>
      <c r="M109" s="8"/>
      <c r="N109" s="8"/>
      <c r="O109" s="8"/>
      <c r="P109" s="8"/>
      <c r="Q109" s="8"/>
      <c r="R109" s="8"/>
      <c r="S109" s="8"/>
      <c r="T109" s="8"/>
      <c r="U109" s="8" t="s">
        <v>320</v>
      </c>
      <c r="V109" s="8" t="s">
        <v>320</v>
      </c>
      <c r="W109" s="8"/>
      <c r="X109" s="8"/>
      <c r="Y109" s="8"/>
      <c r="Z109" s="8"/>
      <c r="AA109" s="8"/>
      <c r="AB109" s="11"/>
      <c r="AC109">
        <f t="shared" ref="AC109:AC115" si="5">COUNTIF(E109:AB109,"Y")</f>
        <v>5</v>
      </c>
      <c r="AE109" s="14" t="s">
        <v>320</v>
      </c>
    </row>
    <row r="110" spans="2:31" x14ac:dyDescent="0.3">
      <c r="B110" t="s">
        <v>134</v>
      </c>
      <c r="C110" t="s">
        <v>135</v>
      </c>
      <c r="D110" t="s">
        <v>136</v>
      </c>
      <c r="E110" s="9" t="s">
        <v>320</v>
      </c>
      <c r="F110" s="8" t="s">
        <v>320</v>
      </c>
      <c r="G110" s="8"/>
      <c r="H110" s="17"/>
      <c r="I110" s="8"/>
      <c r="J110" s="8"/>
      <c r="K110" s="8"/>
      <c r="L110" s="8"/>
      <c r="M110" s="8"/>
      <c r="N110" s="8"/>
      <c r="O110" s="8"/>
      <c r="P110" s="8"/>
      <c r="Q110" s="8" t="s">
        <v>320</v>
      </c>
      <c r="R110" s="8" t="s">
        <v>320</v>
      </c>
      <c r="S110" s="8" t="s">
        <v>320</v>
      </c>
      <c r="T110" s="8"/>
      <c r="U110" s="8"/>
      <c r="V110" s="8"/>
      <c r="W110" s="8" t="s">
        <v>320</v>
      </c>
      <c r="X110" s="8"/>
      <c r="Y110" s="8" t="s">
        <v>320</v>
      </c>
      <c r="Z110" s="8"/>
      <c r="AA110" s="8" t="s">
        <v>320</v>
      </c>
      <c r="AB110" s="11"/>
      <c r="AC110">
        <f t="shared" si="5"/>
        <v>8</v>
      </c>
      <c r="AE110" s="14"/>
    </row>
    <row r="111" spans="2:31" x14ac:dyDescent="0.3">
      <c r="B111" s="7" t="s">
        <v>154</v>
      </c>
      <c r="C111" s="7" t="s">
        <v>155</v>
      </c>
      <c r="D111" s="10" t="s">
        <v>156</v>
      </c>
      <c r="E111" s="9"/>
      <c r="F111" s="8" t="s">
        <v>320</v>
      </c>
      <c r="G111" s="8"/>
      <c r="H111" s="17"/>
      <c r="I111" s="8"/>
      <c r="J111" s="8"/>
      <c r="K111" s="8" t="s">
        <v>320</v>
      </c>
      <c r="L111" s="8" t="s">
        <v>320</v>
      </c>
      <c r="M111" s="8"/>
      <c r="N111" s="8"/>
      <c r="O111" s="8"/>
      <c r="P111" s="8" t="s">
        <v>320</v>
      </c>
      <c r="Q111" s="8"/>
      <c r="R111" s="8"/>
      <c r="S111" s="8"/>
      <c r="T111" s="8"/>
      <c r="U111" s="8" t="s">
        <v>320</v>
      </c>
      <c r="V111" s="8" t="s">
        <v>320</v>
      </c>
      <c r="W111" s="8"/>
      <c r="X111" s="8"/>
      <c r="Y111" s="8"/>
      <c r="Z111" s="8"/>
      <c r="AA111" s="8"/>
      <c r="AB111" s="11"/>
      <c r="AC111">
        <f t="shared" si="5"/>
        <v>6</v>
      </c>
      <c r="AE111" s="14" t="s">
        <v>320</v>
      </c>
    </row>
    <row r="112" spans="2:31" x14ac:dyDescent="0.3">
      <c r="B112" s="7" t="s">
        <v>151</v>
      </c>
      <c r="C112" s="7" t="s">
        <v>152</v>
      </c>
      <c r="D112" s="10" t="s">
        <v>153</v>
      </c>
      <c r="E112" s="9"/>
      <c r="F112" s="8" t="s">
        <v>320</v>
      </c>
      <c r="G112" s="8"/>
      <c r="H112" s="17"/>
      <c r="I112" s="8"/>
      <c r="J112" s="8"/>
      <c r="K112" s="8" t="s">
        <v>320</v>
      </c>
      <c r="L112" s="8"/>
      <c r="M112" s="8"/>
      <c r="N112" s="8"/>
      <c r="O112" s="8"/>
      <c r="P112" s="8" t="s">
        <v>320</v>
      </c>
      <c r="Q112" s="8"/>
      <c r="R112" s="8"/>
      <c r="S112" s="8"/>
      <c r="T112" s="8"/>
      <c r="U112" s="8" t="s">
        <v>320</v>
      </c>
      <c r="V112" s="8" t="s">
        <v>320</v>
      </c>
      <c r="W112" s="8"/>
      <c r="X112" s="8"/>
      <c r="Y112" s="8"/>
      <c r="Z112" s="8"/>
      <c r="AA112" s="8"/>
      <c r="AB112" s="11"/>
      <c r="AC112">
        <f t="shared" si="5"/>
        <v>5</v>
      </c>
      <c r="AE112" s="14" t="s">
        <v>320</v>
      </c>
    </row>
    <row r="113" spans="2:31" x14ac:dyDescent="0.3">
      <c r="B113" s="7" t="s">
        <v>148</v>
      </c>
      <c r="C113" s="7" t="s">
        <v>149</v>
      </c>
      <c r="D113" s="10" t="s">
        <v>150</v>
      </c>
      <c r="E113" s="9"/>
      <c r="F113" s="8" t="s">
        <v>320</v>
      </c>
      <c r="G113" s="8"/>
      <c r="H113" s="17"/>
      <c r="I113" s="8"/>
      <c r="J113" s="8"/>
      <c r="K113" s="8" t="s">
        <v>320</v>
      </c>
      <c r="L113" s="8"/>
      <c r="M113" s="8"/>
      <c r="N113" s="8"/>
      <c r="O113" s="8"/>
      <c r="P113" s="8" t="s">
        <v>320</v>
      </c>
      <c r="Q113" s="8" t="s">
        <v>320</v>
      </c>
      <c r="R113" s="8"/>
      <c r="S113" s="8"/>
      <c r="T113" s="8"/>
      <c r="U113" s="8" t="s">
        <v>320</v>
      </c>
      <c r="V113" s="8" t="s">
        <v>320</v>
      </c>
      <c r="W113" s="8"/>
      <c r="X113" s="8"/>
      <c r="Y113" s="8"/>
      <c r="Z113" s="8"/>
      <c r="AA113" s="8" t="s">
        <v>320</v>
      </c>
      <c r="AB113" s="11" t="s">
        <v>320</v>
      </c>
      <c r="AC113">
        <f t="shared" si="5"/>
        <v>8</v>
      </c>
      <c r="AE113" s="14" t="s">
        <v>320</v>
      </c>
    </row>
    <row r="114" spans="2:31" x14ac:dyDescent="0.3">
      <c r="B114" s="7" t="s">
        <v>227</v>
      </c>
      <c r="C114" s="7" t="s">
        <v>228</v>
      </c>
      <c r="D114" s="10" t="s">
        <v>229</v>
      </c>
      <c r="E114" s="9"/>
      <c r="F114" s="8" t="s">
        <v>320</v>
      </c>
      <c r="G114" s="8"/>
      <c r="H114" s="17"/>
      <c r="I114" s="8"/>
      <c r="J114" s="8" t="s">
        <v>320</v>
      </c>
      <c r="K114" s="8"/>
      <c r="L114" s="8"/>
      <c r="M114" s="8"/>
      <c r="N114" s="8"/>
      <c r="O114" s="8"/>
      <c r="P114" s="8"/>
      <c r="Q114" s="8"/>
      <c r="R114" s="8"/>
      <c r="S114" s="8"/>
      <c r="T114" s="8" t="s">
        <v>320</v>
      </c>
      <c r="U114" s="8" t="s">
        <v>320</v>
      </c>
      <c r="V114" s="8" t="s">
        <v>320</v>
      </c>
      <c r="W114" s="8" t="s">
        <v>320</v>
      </c>
      <c r="X114" s="8" t="s">
        <v>320</v>
      </c>
      <c r="Y114" s="8" t="s">
        <v>320</v>
      </c>
      <c r="Z114" s="8"/>
      <c r="AA114" s="8" t="s">
        <v>320</v>
      </c>
      <c r="AB114" s="11"/>
      <c r="AC114">
        <f t="shared" si="5"/>
        <v>9</v>
      </c>
      <c r="AE114" s="14" t="s">
        <v>320</v>
      </c>
    </row>
    <row r="115" spans="2:31" x14ac:dyDescent="0.3">
      <c r="B115" s="7" t="s">
        <v>230</v>
      </c>
      <c r="C115" s="7" t="s">
        <v>231</v>
      </c>
      <c r="D115" s="10" t="s">
        <v>232</v>
      </c>
      <c r="E115" s="9" t="s">
        <v>320</v>
      </c>
      <c r="F115" s="8" t="s">
        <v>320</v>
      </c>
      <c r="G115" s="8"/>
      <c r="H115" s="17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 t="s">
        <v>320</v>
      </c>
      <c r="T115" s="8"/>
      <c r="U115" s="8"/>
      <c r="V115" s="8" t="s">
        <v>320</v>
      </c>
      <c r="W115" s="8" t="s">
        <v>320</v>
      </c>
      <c r="X115" s="8"/>
      <c r="Y115" s="8"/>
      <c r="Z115" s="8"/>
      <c r="AA115" s="8"/>
      <c r="AB115" s="11"/>
      <c r="AC115">
        <f t="shared" si="5"/>
        <v>5</v>
      </c>
      <c r="AE115" s="14"/>
    </row>
  </sheetData>
  <conditionalFormatting sqref="E2:AB12 AE2:AE12 E14:AB31 AE14:AE31 E33:AB60 AE33:AE87 E61:H61 J61:AB61 E62:AB87 E109:AB115 AE109:AE115">
    <cfRule type="containsText" dxfId="8" priority="15" operator="containsText" text="Y">
      <formula>NOT(ISERROR(SEARCH("Y",E2)))</formula>
    </cfRule>
  </conditionalFormatting>
  <conditionalFormatting sqref="F32">
    <cfRule type="containsText" dxfId="7" priority="3" operator="containsText" text="Y">
      <formula>NOT(ISERROR(SEARCH("Y",F32)))</formula>
    </cfRule>
  </conditionalFormatting>
  <conditionalFormatting sqref="J13">
    <cfRule type="containsText" dxfId="6" priority="14" operator="containsText" text="Y">
      <formula>NOT(ISERROR(SEARCH("Y",J13)))</formula>
    </cfRule>
  </conditionalFormatting>
  <conditionalFormatting sqref="J32">
    <cfRule type="containsText" dxfId="5" priority="13" operator="containsText" text="Y">
      <formula>NOT(ISERROR(SEARCH("Y",J32)))</formula>
    </cfRule>
  </conditionalFormatting>
  <conditionalFormatting sqref="L32">
    <cfRule type="containsText" dxfId="4" priority="4" operator="containsText" text="Y">
      <formula>NOT(ISERROR(SEARCH("Y",L32)))</formula>
    </cfRule>
  </conditionalFormatting>
  <conditionalFormatting sqref="N32">
    <cfRule type="containsText" dxfId="3" priority="12" operator="containsText" text="Y">
      <formula>NOT(ISERROR(SEARCH("Y",N32)))</formula>
    </cfRule>
  </conditionalFormatting>
  <conditionalFormatting sqref="Q32:S32">
    <cfRule type="containsText" dxfId="2" priority="2" operator="containsText" text="Y">
      <formula>NOT(ISERROR(SEARCH("Y",Q32)))</formula>
    </cfRule>
  </conditionalFormatting>
  <conditionalFormatting sqref="U32:X32">
    <cfRule type="containsText" dxfId="1" priority="1" operator="containsText" text="Y">
      <formula>NOT(ISERROR(SEARCH("Y",U32)))</formula>
    </cfRule>
  </conditionalFormatting>
  <conditionalFormatting sqref="Z32:AA32">
    <cfRule type="containsText" dxfId="0" priority="5" operator="containsText" text="Y">
      <formula>NOT(ISERROR(SEARCH("Y",Z32)))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Supplier-wise Product List</vt:lpstr>
      <vt:lpstr>All Products List</vt:lpstr>
      <vt:lpstr>Industries</vt:lpstr>
      <vt:lpstr>Industry-wise Product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2026-06-12T11:17:46Z</dcterms:modified>
</cp:coreProperties>
</file>